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ntero Resources Corporation - Windsor Unitization (068316-000076)\"/>
    </mc:Choice>
  </mc:AlternateContent>
  <xr:revisionPtr revIDLastSave="0" documentId="8_{E30D9615-FC3C-4F10-B504-169BFCBAEEC9}" xr6:coauthVersionLast="47" xr6:coauthVersionMax="47" xr10:uidLastSave="{00000000-0000-0000-0000-000000000000}"/>
  <bookViews>
    <workbookView xWindow="-28920" yWindow="1710" windowWidth="29040" windowHeight="15840" xr2:uid="{00000000-000D-0000-FFFF-FFFF00000000}"/>
  </bookViews>
  <sheets>
    <sheet name="Exhibit A" sheetId="1" r:id="rId1"/>
  </sheets>
  <definedNames>
    <definedName name="_xlnm._FilterDatabase" localSheetId="0" hidden="1">'Exhibit A'!$A$3:$R$122</definedName>
    <definedName name="_xlnm.Print_Titles" localSheetId="0">'Exhibit 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2" i="1"/>
  <c r="G113" i="1"/>
  <c r="G114" i="1"/>
  <c r="G115" i="1"/>
  <c r="G116" i="1"/>
  <c r="G117" i="1"/>
  <c r="G119" i="1"/>
  <c r="G120" i="1"/>
  <c r="G122" i="1" l="1"/>
  <c r="H13" i="1" s="1"/>
  <c r="H86" i="1"/>
  <c r="L86" i="1" s="1"/>
  <c r="H70" i="1"/>
  <c r="M70" i="1" s="1"/>
  <c r="H54" i="1"/>
  <c r="M54" i="1" s="1"/>
  <c r="H38" i="1"/>
  <c r="M38" i="1" s="1"/>
  <c r="H21" i="1"/>
  <c r="L21" i="1" s="1"/>
  <c r="H20" i="1"/>
  <c r="M20" i="1" s="1"/>
  <c r="M86" i="1"/>
  <c r="M13" i="1"/>
  <c r="L13" i="1"/>
  <c r="H32" i="1"/>
  <c r="N32" i="1" s="1"/>
  <c r="H69" i="1"/>
  <c r="H31" i="1"/>
  <c r="N31" i="1" s="1"/>
  <c r="H117" i="1"/>
  <c r="H36" i="1"/>
  <c r="H83" i="1"/>
  <c r="H67" i="1"/>
  <c r="H51" i="1"/>
  <c r="H16" i="1"/>
  <c r="H27" i="1"/>
  <c r="N27" i="1" s="1"/>
  <c r="H84" i="1"/>
  <c r="H76" i="1"/>
  <c r="H60" i="1"/>
  <c r="H44" i="1"/>
  <c r="H96" i="1"/>
  <c r="H29" i="1"/>
  <c r="N29" i="1" s="1"/>
  <c r="H28" i="1"/>
  <c r="N28" i="1" s="1"/>
  <c r="H108" i="1"/>
  <c r="H59" i="1"/>
  <c r="H43" i="1"/>
  <c r="H11" i="1"/>
  <c r="H115" i="1"/>
  <c r="H107" i="1"/>
  <c r="H90" i="1"/>
  <c r="H74" i="1"/>
  <c r="H58" i="1"/>
  <c r="H42" i="1"/>
  <c r="H19" i="1"/>
  <c r="H9" i="1"/>
  <c r="H102" i="1"/>
  <c r="H4" i="1"/>
  <c r="H68" i="1"/>
  <c r="H23" i="1"/>
  <c r="H114" i="1"/>
  <c r="H106" i="1"/>
  <c r="H98" i="1"/>
  <c r="H89" i="1"/>
  <c r="H81" i="1"/>
  <c r="H73" i="1"/>
  <c r="H65" i="1"/>
  <c r="H57" i="1"/>
  <c r="H49" i="1"/>
  <c r="H41" i="1"/>
  <c r="H33" i="1"/>
  <c r="H18" i="1"/>
  <c r="H8" i="1"/>
  <c r="H92" i="1"/>
  <c r="H91" i="1"/>
  <c r="H110" i="1"/>
  <c r="H101" i="1"/>
  <c r="H105" i="1"/>
  <c r="H17" i="1"/>
  <c r="H112" i="1"/>
  <c r="H104" i="1"/>
  <c r="H95" i="1"/>
  <c r="H87" i="1"/>
  <c r="H79" i="1"/>
  <c r="H71" i="1"/>
  <c r="H63" i="1"/>
  <c r="H55" i="1"/>
  <c r="H47" i="1"/>
  <c r="H39" i="1"/>
  <c r="H25" i="1"/>
  <c r="H15" i="1"/>
  <c r="H6" i="1"/>
  <c r="H48" i="1"/>
  <c r="H85" i="1"/>
  <c r="H22" i="1"/>
  <c r="H30" i="1"/>
  <c r="N30" i="1" s="1"/>
  <c r="H12" i="1"/>
  <c r="H88" i="1"/>
  <c r="H40" i="1"/>
  <c r="H111" i="1"/>
  <c r="H94" i="1"/>
  <c r="H62" i="1"/>
  <c r="H46" i="1"/>
  <c r="H24" i="1"/>
  <c r="H14" i="1"/>
  <c r="H5" i="1"/>
  <c r="H109" i="1"/>
  <c r="H52" i="1"/>
  <c r="H113" i="1"/>
  <c r="H97" i="1"/>
  <c r="H80" i="1"/>
  <c r="H72" i="1"/>
  <c r="H64" i="1"/>
  <c r="H56" i="1"/>
  <c r="H26" i="1"/>
  <c r="H119" i="1"/>
  <c r="H78" i="1"/>
  <c r="H118" i="1"/>
  <c r="H93" i="1"/>
  <c r="H77" i="1"/>
  <c r="H61" i="1"/>
  <c r="H53" i="1"/>
  <c r="H45" i="1"/>
  <c r="H37" i="1"/>
  <c r="H103" i="1" l="1"/>
  <c r="M103" i="1" s="1"/>
  <c r="H10" i="1"/>
  <c r="H50" i="1"/>
  <c r="H35" i="1"/>
  <c r="H82" i="1"/>
  <c r="H99" i="1"/>
  <c r="L54" i="1"/>
  <c r="H66" i="1"/>
  <c r="H34" i="1"/>
  <c r="H7" i="1"/>
  <c r="H122" i="1" s="1"/>
  <c r="H116" i="1"/>
  <c r="L116" i="1" s="1"/>
  <c r="H75" i="1"/>
  <c r="H100" i="1"/>
  <c r="H120" i="1"/>
  <c r="L38" i="1"/>
  <c r="L103" i="1"/>
  <c r="L20" i="1"/>
  <c r="L70" i="1"/>
  <c r="M21" i="1"/>
  <c r="M92" i="1"/>
  <c r="L92" i="1"/>
  <c r="L68" i="1"/>
  <c r="M68" i="1"/>
  <c r="M46" i="1"/>
  <c r="L46" i="1"/>
  <c r="M63" i="1"/>
  <c r="L63" i="1"/>
  <c r="M111" i="1"/>
  <c r="L111" i="1"/>
  <c r="M24" i="1"/>
  <c r="L24" i="1"/>
  <c r="N121" i="1"/>
  <c r="M14" i="1"/>
  <c r="L14" i="1"/>
  <c r="L47" i="1"/>
  <c r="M47" i="1"/>
  <c r="M55" i="1"/>
  <c r="L55" i="1"/>
  <c r="M44" i="1"/>
  <c r="L44" i="1"/>
  <c r="L19" i="1"/>
  <c r="M19" i="1"/>
  <c r="L42" i="1"/>
  <c r="M42" i="1"/>
  <c r="M56" i="1"/>
  <c r="L56" i="1"/>
  <c r="M93" i="1"/>
  <c r="L93" i="1"/>
  <c r="M4" i="1"/>
  <c r="L4" i="1"/>
  <c r="M62" i="1"/>
  <c r="L62" i="1"/>
  <c r="M26" i="1"/>
  <c r="L26" i="1"/>
  <c r="M95" i="1"/>
  <c r="L95" i="1"/>
  <c r="L74" i="1"/>
  <c r="M74" i="1"/>
  <c r="M89" i="1"/>
  <c r="L89" i="1"/>
  <c r="L107" i="1"/>
  <c r="M107" i="1"/>
  <c r="L10" i="1"/>
  <c r="M10" i="1"/>
  <c r="M39" i="1"/>
  <c r="L39" i="1"/>
  <c r="M69" i="1"/>
  <c r="L69" i="1"/>
  <c r="M71" i="1"/>
  <c r="L71" i="1"/>
  <c r="M60" i="1"/>
  <c r="L60" i="1"/>
  <c r="L76" i="1"/>
  <c r="M76" i="1"/>
  <c r="L58" i="1"/>
  <c r="M58" i="1"/>
  <c r="L12" i="1"/>
  <c r="M12" i="1"/>
  <c r="M112" i="1"/>
  <c r="L112" i="1"/>
  <c r="L98" i="1"/>
  <c r="M98" i="1"/>
  <c r="L115" i="1"/>
  <c r="M115" i="1"/>
  <c r="L35" i="1"/>
  <c r="M35" i="1"/>
  <c r="M61" i="1"/>
  <c r="L61" i="1"/>
  <c r="L18" i="1"/>
  <c r="M18" i="1"/>
  <c r="M102" i="1"/>
  <c r="L102" i="1"/>
  <c r="M9" i="1"/>
  <c r="L9" i="1"/>
  <c r="M79" i="1"/>
  <c r="L79" i="1"/>
  <c r="L90" i="1"/>
  <c r="M90" i="1"/>
  <c r="L106" i="1"/>
  <c r="M106" i="1"/>
  <c r="L51" i="1"/>
  <c r="M51" i="1"/>
  <c r="M108" i="1"/>
  <c r="L108" i="1"/>
  <c r="L117" i="1"/>
  <c r="M117" i="1"/>
  <c r="M118" i="1"/>
  <c r="L118" i="1"/>
  <c r="M41" i="1"/>
  <c r="L41" i="1"/>
  <c r="M119" i="1"/>
  <c r="L119" i="1"/>
  <c r="M87" i="1"/>
  <c r="L87" i="1"/>
  <c r="M104" i="1"/>
  <c r="L104" i="1"/>
  <c r="L81" i="1"/>
  <c r="M81" i="1"/>
  <c r="M85" i="1"/>
  <c r="L85" i="1"/>
  <c r="M113" i="1"/>
  <c r="L113" i="1"/>
  <c r="L52" i="1"/>
  <c r="M52" i="1"/>
  <c r="M6" i="1"/>
  <c r="L6" i="1"/>
  <c r="M110" i="1"/>
  <c r="L110" i="1"/>
  <c r="L114" i="1"/>
  <c r="M114" i="1"/>
  <c r="M43" i="1"/>
  <c r="L43" i="1"/>
  <c r="L67" i="1"/>
  <c r="M67" i="1"/>
  <c r="M8" i="1"/>
  <c r="L8" i="1"/>
  <c r="L78" i="1"/>
  <c r="M78" i="1"/>
  <c r="M88" i="1"/>
  <c r="L88" i="1"/>
  <c r="L65" i="1"/>
  <c r="M65" i="1"/>
  <c r="M73" i="1"/>
  <c r="L73" i="1"/>
  <c r="M72" i="1"/>
  <c r="L72" i="1"/>
  <c r="L80" i="1"/>
  <c r="M80" i="1"/>
  <c r="L17" i="1"/>
  <c r="M17" i="1"/>
  <c r="M97" i="1"/>
  <c r="L97" i="1"/>
  <c r="L101" i="1"/>
  <c r="M101" i="1"/>
  <c r="L15" i="1"/>
  <c r="M15" i="1"/>
  <c r="M7" i="1"/>
  <c r="L7" i="1"/>
  <c r="M59" i="1"/>
  <c r="L59" i="1"/>
  <c r="L83" i="1"/>
  <c r="M83" i="1"/>
  <c r="L36" i="1"/>
  <c r="M36" i="1"/>
  <c r="M77" i="1"/>
  <c r="L77" i="1"/>
  <c r="L33" i="1"/>
  <c r="M33" i="1"/>
  <c r="M94" i="1"/>
  <c r="L94" i="1"/>
  <c r="L49" i="1"/>
  <c r="M49" i="1"/>
  <c r="M40" i="1"/>
  <c r="L40" i="1"/>
  <c r="M57" i="1"/>
  <c r="L57" i="1"/>
  <c r="L84" i="1"/>
  <c r="M84" i="1"/>
  <c r="L64" i="1"/>
  <c r="M64" i="1"/>
  <c r="M22" i="1"/>
  <c r="L22" i="1"/>
  <c r="M105" i="1"/>
  <c r="L105" i="1"/>
  <c r="L48" i="1"/>
  <c r="M48" i="1"/>
  <c r="M37" i="1"/>
  <c r="L37" i="1"/>
  <c r="M45" i="1"/>
  <c r="L45" i="1"/>
  <c r="M109" i="1"/>
  <c r="L109" i="1"/>
  <c r="M53" i="1"/>
  <c r="L53" i="1"/>
  <c r="M5" i="1"/>
  <c r="L5" i="1"/>
  <c r="M25" i="1"/>
  <c r="L25" i="1"/>
  <c r="M91" i="1"/>
  <c r="L91" i="1"/>
  <c r="M116" i="1"/>
  <c r="L75" i="1"/>
  <c r="M75" i="1"/>
  <c r="L100" i="1"/>
  <c r="M100" i="1"/>
  <c r="L66" i="1" l="1"/>
  <c r="M66" i="1"/>
  <c r="M99" i="1"/>
  <c r="L99" i="1"/>
  <c r="L82" i="1"/>
  <c r="M82" i="1"/>
  <c r="M120" i="1"/>
  <c r="L120" i="1"/>
  <c r="L50" i="1"/>
  <c r="M50" i="1"/>
  <c r="L34" i="1"/>
  <c r="M34" i="1"/>
  <c r="L121" i="1"/>
  <c r="M121" i="1"/>
  <c r="H121" i="1" l="1"/>
  <c r="G121" i="1"/>
</calcChain>
</file>

<file path=xl/sharedStrings.xml><?xml version="1.0" encoding="utf-8"?>
<sst xmlns="http://schemas.openxmlformats.org/spreadsheetml/2006/main" count="965" uniqueCount="243">
  <si>
    <t>Exhibit A</t>
  </si>
  <si>
    <t>All Mineral Owners in the proposed Windsor Unit.</t>
  </si>
  <si>
    <t>Tract Number</t>
  </si>
  <si>
    <t>Lease ID Number</t>
  </si>
  <si>
    <t>Mineral Owner</t>
  </si>
  <si>
    <t>Leased
 Yes or No</t>
  </si>
  <si>
    <t>Total Tract Acres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</si>
  <si>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</si>
  <si>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</si>
  <si>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</si>
  <si>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</si>
  <si>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</si>
  <si>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</si>
  <si>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</si>
  <si>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</si>
  <si>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Capstone Holding Company</t>
  </si>
  <si>
    <t>Yes</t>
  </si>
  <si>
    <t>23-0000294.000</t>
  </si>
  <si>
    <t>Millwood</t>
  </si>
  <si>
    <t>Guernsey</t>
  </si>
  <si>
    <t>Attn: Danny E. Taylor, Treasurer
P.O. Box 115</t>
  </si>
  <si>
    <t>Bannock</t>
  </si>
  <si>
    <t>OH</t>
  </si>
  <si>
    <t>Roberta J. Bates, Trustee of her successor Trustees, under The Bates Family Trust, dated 10/16/2001</t>
  </si>
  <si>
    <t>23-0000420.000</t>
  </si>
  <si>
    <t>60602 Greenlawn Road</t>
  </si>
  <si>
    <t>Quaker City</t>
  </si>
  <si>
    <t>23-0000372.000</t>
  </si>
  <si>
    <t>23-0000400.000</t>
  </si>
  <si>
    <t>Ruth-Maria P. Brutz and Philip N. Brutz, Co-Trustees of the Brutz Family Trust dated June 24, 2024</t>
  </si>
  <si>
    <t>23-0000199.000</t>
  </si>
  <si>
    <t>2453 S. Taylor Road</t>
  </si>
  <si>
    <t>Cleveland Heights</t>
  </si>
  <si>
    <t>Charles C. Anderson and Betsy B. Anderson, husband and wife, for their joint lives, remainder to the survivor of them</t>
  </si>
  <si>
    <t>23-0000068.000</t>
  </si>
  <si>
    <t>60011 Shannon Run Road</t>
  </si>
  <si>
    <t>Bruce E. Carpenter and Bobbie Jean Carpenter, husband and wife</t>
  </si>
  <si>
    <t>23-0000567.000</t>
  </si>
  <si>
    <t>24977 Leatherwood Road</t>
  </si>
  <si>
    <t>Lincoln Energy Partners VI, LLC</t>
  </si>
  <si>
    <t>No</t>
  </si>
  <si>
    <t>Attn: Craig Brede, Manager
3333 S. Bannock Street, Ste. 500</t>
  </si>
  <si>
    <t>Englewood</t>
  </si>
  <si>
    <t>CO</t>
  </si>
  <si>
    <t>Bruce Carpenter and Bobbie Carpenter, for their joint lives, remainder to the survivor of them</t>
  </si>
  <si>
    <t>23-0000567.001</t>
  </si>
  <si>
    <t>Bruce E. Carpenter and Bobbie J. Carpenter, for their joint lives, remainder to the survivor of them</t>
  </si>
  <si>
    <t>23-0000010.001</t>
  </si>
  <si>
    <t>23-0000010.000</t>
  </si>
  <si>
    <t>11A</t>
  </si>
  <si>
    <t>23-0000038.000</t>
  </si>
  <si>
    <t>59780 Eldon Road</t>
  </si>
  <si>
    <t>11B</t>
  </si>
  <si>
    <t>CSX Transportation</t>
  </si>
  <si>
    <t>Unidentified</t>
  </si>
  <si>
    <t>Attn: Regional Contract Manager
6737 Southpoint Drive, S.</t>
  </si>
  <si>
    <t>Jacksonville</t>
  </si>
  <si>
    <t>FL</t>
  </si>
  <si>
    <t>Michael Blanton and Shawn Coen Lee Richmond, for their joint lives, remainder to the survivor of them</t>
  </si>
  <si>
    <t>23-0000039.000</t>
  </si>
  <si>
    <t>25020 Leatherwood Road</t>
  </si>
  <si>
    <t>Cindy A. Arnold</t>
  </si>
  <si>
    <t>23-0000115.000</t>
  </si>
  <si>
    <t>25066 Leatherwood Road</t>
  </si>
  <si>
    <t>Cindy Ann Ries</t>
  </si>
  <si>
    <t>23-0000496.000</t>
  </si>
  <si>
    <t>5422 Vermouth Street NW</t>
  </si>
  <si>
    <t>Canal Fulton</t>
  </si>
  <si>
    <t>Scott K. Flood, Trustee of the Flood Trust, dated January 24, 2019</t>
  </si>
  <si>
    <t>5195 N Campbell Road</t>
  </si>
  <si>
    <t>Las Vegas</t>
  </si>
  <si>
    <t>NV</t>
  </si>
  <si>
    <t>23-0000098.000</t>
  </si>
  <si>
    <t>23-0000098.001</t>
  </si>
  <si>
    <t>Columbus</t>
  </si>
  <si>
    <t>23-0000707.001</t>
  </si>
  <si>
    <t>Richard Drozdowski, Trustee of the Drozdowski Family Trust UAD December 9, 2020</t>
  </si>
  <si>
    <t>23-0000052.000</t>
  </si>
  <si>
    <t>59676 Eldon Road</t>
  </si>
  <si>
    <t>Sarah L. Gompers</t>
  </si>
  <si>
    <t>23-0000114.002</t>
  </si>
  <si>
    <t>2 Lynwood Avenue</t>
  </si>
  <si>
    <t>Wheeling</t>
  </si>
  <si>
    <t>WV</t>
  </si>
  <si>
    <t>Susan B. Heimerdinger</t>
  </si>
  <si>
    <t>870 Franklin Road S5</t>
  </si>
  <si>
    <t>Lebanon</t>
  </si>
  <si>
    <t>Molly L. Beresh</t>
  </si>
  <si>
    <t>108 N. 19th Street</t>
  </si>
  <si>
    <t>23-0000114.001</t>
  </si>
  <si>
    <t>Bounty Minerals, LLC</t>
  </si>
  <si>
    <t>23-0000349.000</t>
  </si>
  <si>
    <t>Attn: Tracie R. Palmer, President
777 Main Street, Ste. 3400</t>
  </si>
  <si>
    <t>Fort Worth</t>
  </si>
  <si>
    <t>TX</t>
  </si>
  <si>
    <t>Vine Royalty, L.P.</t>
  </si>
  <si>
    <t>c/o Crescent Mineral Partners Management
Attn: Todd Falk, VP Finance
600 Travis Street, Ste. 7200</t>
  </si>
  <si>
    <t>Houston</t>
  </si>
  <si>
    <t>Three Rivers Royalty III, LLC</t>
  </si>
  <si>
    <t>Attn: Tiffany A. Culp, VP - Land &amp; Legal
5990 Greenwood Plaza Boulevard, Ste. 120</t>
  </si>
  <si>
    <t>Greenwood Village</t>
  </si>
  <si>
    <t>Bernard Williamson III</t>
  </si>
  <si>
    <t>23-0000349.009</t>
  </si>
  <si>
    <t>5819 Acres Road</t>
  </si>
  <si>
    <t>Sylvania</t>
  </si>
  <si>
    <t>Sherry K. Williamson</t>
  </si>
  <si>
    <t>AMP V, LP</t>
  </si>
  <si>
    <t>23-0000319.000</t>
  </si>
  <si>
    <t>Attn: Philip Thomas, COO
225 Ross Street, Ste. 301</t>
  </si>
  <si>
    <t>Pittsburgh</t>
  </si>
  <si>
    <t>PA</t>
  </si>
  <si>
    <t>AMP Fund III, LP</t>
  </si>
  <si>
    <t>Trailway Resources, LLC</t>
  </si>
  <si>
    <t>Attn: Paul J. Miller, Agent
P.O. Box 91</t>
  </si>
  <si>
    <t>Walnut Creek</t>
  </si>
  <si>
    <t>Donald Bishop</t>
  </si>
  <si>
    <t>516 16th Street</t>
  </si>
  <si>
    <t>Cambridge</t>
  </si>
  <si>
    <t>Stephen Bishop</t>
  </si>
  <si>
    <t>428 Eastern Avenue</t>
  </si>
  <si>
    <t>Woodsfield</t>
  </si>
  <si>
    <t>Gary Bishop</t>
  </si>
  <si>
    <t>39729 Stonehouse Road</t>
  </si>
  <si>
    <t>Timothy Bishop</t>
  </si>
  <si>
    <t>4595 Franklin Street</t>
  </si>
  <si>
    <t>Mantua</t>
  </si>
  <si>
    <t>Connie Schenerlein</t>
  </si>
  <si>
    <t>2213 Hess Avenue</t>
  </si>
  <si>
    <t>23-0000349.008</t>
  </si>
  <si>
    <t>23-0000349.007</t>
  </si>
  <si>
    <t>23-0000349.006</t>
  </si>
  <si>
    <t>Janette M. Friend</t>
  </si>
  <si>
    <t>23-0000349.002</t>
  </si>
  <si>
    <t>2943 Yellow Creek Road</t>
  </si>
  <si>
    <t>Akron</t>
  </si>
  <si>
    <t xml:space="preserve">AMP V, LP </t>
  </si>
  <si>
    <t>23-0000349.003</t>
  </si>
  <si>
    <t>John D. Pinnell</t>
  </si>
  <si>
    <t>23-0000349.005</t>
  </si>
  <si>
    <t>340 Cabrillo Street</t>
  </si>
  <si>
    <t>Costa Mesa</t>
  </si>
  <si>
    <t>CA</t>
  </si>
  <si>
    <t>Roger A. Trego</t>
  </si>
  <si>
    <t>01-0021032.000</t>
  </si>
  <si>
    <t>Beaver</t>
  </si>
  <si>
    <t>Noble</t>
  </si>
  <si>
    <t>2897 Elmbrook Drive</t>
  </si>
  <si>
    <t>Silverlake</t>
  </si>
  <si>
    <t>Louis S. Falisevac, Jr.</t>
  </si>
  <si>
    <t>3250 Ethan Allen Road</t>
  </si>
  <si>
    <t>Barberton</t>
  </si>
  <si>
    <t>David Dubravetz</t>
  </si>
  <si>
    <t>2592 Paxton Avenue</t>
  </si>
  <si>
    <t>James L. Yoder and Melissa Ann Yoder, husband and wife</t>
  </si>
  <si>
    <t>01-0021032.001</t>
  </si>
  <si>
    <t>59301 Honeybee Road</t>
  </si>
  <si>
    <t>Senecaville</t>
  </si>
  <si>
    <t>Phive Starr Properties, LP</t>
  </si>
  <si>
    <t>Attn: Robert C. Starr, Jr., Managing Member
833 S. Hewitt Avenue</t>
  </si>
  <si>
    <t>Washington</t>
  </si>
  <si>
    <t>AOYS Investments, LLC</t>
  </si>
  <si>
    <t>Attn: Bradley Lowe, Managing Member
13050 Northend Avenue</t>
  </si>
  <si>
    <t>Oak Park</t>
  </si>
  <si>
    <t>MI</t>
  </si>
  <si>
    <t xml:space="preserve">Capstone Holding Company </t>
  </si>
  <si>
    <t>01-0021030.000</t>
  </si>
  <si>
    <t>Larry R. Atkinson and Janice A. Atkinson, Trustees of the Larry R. Atkinson and Janice A. Atkinson Revocable Trust, dated September 3, 2014</t>
  </si>
  <si>
    <t>01-0021027.001</t>
  </si>
  <si>
    <t>237 Bridgewater Drive</t>
  </si>
  <si>
    <t>Stephens City</t>
  </si>
  <si>
    <t>VA</t>
  </si>
  <si>
    <t>Carl J. Duch</t>
  </si>
  <si>
    <t>17409 Lashley Road</t>
  </si>
  <si>
    <t>John D. Duch, Jr.</t>
  </si>
  <si>
    <t>61902 Bailey Road</t>
  </si>
  <si>
    <t>Barnesville</t>
  </si>
  <si>
    <t>Eagle Ford Royalty, LLC</t>
  </si>
  <si>
    <t>Attn: Michael O'Shaughnessy, Manager
P.O. Box 29</t>
  </si>
  <si>
    <t>Denver</t>
  </si>
  <si>
    <t>Niedoba Land &amp; Minerals, LLC</t>
  </si>
  <si>
    <t>Attn: David P. Niedoba, Owner
P.O. Box 113</t>
  </si>
  <si>
    <t>Luxor</t>
  </si>
  <si>
    <t>Joshua A. Lebovitz</t>
  </si>
  <si>
    <t>P.O. Box 248</t>
  </si>
  <si>
    <t>Ingomar</t>
  </si>
  <si>
    <t>01-0021027.000</t>
  </si>
  <si>
    <t>Billy L. Yoder and Mary A. Yoder</t>
  </si>
  <si>
    <t>30680 Jacks Run Road</t>
  </si>
  <si>
    <t>01-0021026.000</t>
  </si>
  <si>
    <t>Walter Roy Shanholtz, husband and Jennifer Shanoltz, wife</t>
  </si>
  <si>
    <t>01-0021029.000</t>
  </si>
  <si>
    <t>310 Dorwil Drive</t>
  </si>
  <si>
    <t xml:space="preserve">John D. Duch </t>
  </si>
  <si>
    <t>01-0021025.000</t>
  </si>
  <si>
    <t>Cheryl Huebner</t>
  </si>
  <si>
    <t>30982 Jacks Run Road</t>
  </si>
  <si>
    <t>01-0021026.002</t>
  </si>
  <si>
    <t>01-0050006.001</t>
  </si>
  <si>
    <t>01-0021026.003</t>
  </si>
  <si>
    <t>Walter Roy Shanholtz and Jennifer Shanholtz, husband and wife</t>
  </si>
  <si>
    <t>Beaver Township BOE, nka, Noble Local School District</t>
  </si>
  <si>
    <t>Attn: Trenda Heddleson, Treasurer
20977 Zep Road E</t>
  </si>
  <si>
    <t>Sarahsville</t>
  </si>
  <si>
    <t>Bruner Land Company</t>
  </si>
  <si>
    <t>01-0021039.002</t>
  </si>
  <si>
    <t>Attn: Douglas R. Bruner, VP
P.O. Box 98</t>
  </si>
  <si>
    <t>Byesville</t>
  </si>
  <si>
    <t>01-0021025.001</t>
  </si>
  <si>
    <t>Bruner Land Co.</t>
  </si>
  <si>
    <t>01-0021025.003</t>
  </si>
  <si>
    <t>01-0021025.002</t>
  </si>
  <si>
    <t>01-0021039.004</t>
  </si>
  <si>
    <t>01-0021039.003</t>
  </si>
  <si>
    <t>48A</t>
  </si>
  <si>
    <t>MCDBR, LLC</t>
  </si>
  <si>
    <t>01-0021022.000</t>
  </si>
  <si>
    <t>Attn: David L. Reed &amp; Carol A. Wheeler, Members
72181 Acorn Road</t>
  </si>
  <si>
    <t>Kimbolton</t>
  </si>
  <si>
    <t>R. Family Holdings, LLC</t>
  </si>
  <si>
    <t>Attn: Anita R. Plumly, Authorized Representative
225 North Market Street</t>
  </si>
  <si>
    <t>Wooster</t>
  </si>
  <si>
    <t>48B</t>
  </si>
  <si>
    <t>48C</t>
  </si>
  <si>
    <t>David L. Reed and Jean Ann Reed, husband and wife, for their joint lives, remainder to the survivor of them</t>
  </si>
  <si>
    <t>01-0050064.000</t>
  </si>
  <si>
    <t>1194 E. Main Street</t>
  </si>
  <si>
    <t>Lenhart, LLC</t>
  </si>
  <si>
    <t>01-0021081.000</t>
  </si>
  <si>
    <t>Attn: Curt Lenhart, Owner
57500 Seneca Lake Road</t>
  </si>
  <si>
    <t>01-0050065.001</t>
  </si>
  <si>
    <t>01-0021079.002</t>
  </si>
  <si>
    <t>Surface Acres in Unit (Net)</t>
  </si>
  <si>
    <t>Tract Participation in Unit (Net)</t>
  </si>
  <si>
    <t>Tax Map 
Parcel ID</t>
  </si>
  <si>
    <t>Decimal Interest 
in Tract</t>
  </si>
  <si>
    <t>Stephanie R. Justice and James Justice, for their joint lives, remainder to the survivor of them.</t>
  </si>
  <si>
    <t>TOTAL:</t>
  </si>
  <si>
    <t>End of Exhibit A</t>
  </si>
  <si>
    <t xml:space="preserve">Total Consenting Acres:  </t>
  </si>
  <si>
    <t xml:space="preserve">Total Unit Acres:  </t>
  </si>
  <si>
    <t>Del Rio Royalty Company II, LLC Working Interest Percentage</t>
  </si>
  <si>
    <t>Attn: Eric Kawalec, Asst. Legal Counsel
1980 W. Broad Street</t>
  </si>
  <si>
    <t>State of Ohio
c/o Ohio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</si>
</sst>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%"/>
    <numFmt numFmtId="165" formatCode="0.000"/>
    <numFmt numFmtId="166" formatCode="0.000000%"/>
  </numFmts>
  <fonts count="7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166" fontId="1" fillId="0" borderId="0" xfId="0" applyNumberFormat="1" applyFont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6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right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W992"/>
  <sheetViews>
    <sheetView tabSelected="1" zoomScaleNormal="100" workbookViewId="0">
      <pane ySplit="3" topLeftCell="A86" activePane="bottomLeft" state="frozen"/>
      <selection pane="bottomLeft" activeCell="C90" sqref="C90"/>
    </sheetView>
  </sheetViews>
  <sheetFormatPr defaultColWidth="12.6328125" defaultRowHeight="15.5" x14ac:dyDescent="0.25"/>
  <cols>
    <col min="1" max="1" width="11" style="2" customWidth="1"/>
    <col min="2" max="2" width="12.6328125" style="2" hidden="1"/>
    <col min="3" max="3" width="65" style="2" customWidth="1"/>
    <col min="4" max="5" width="12.6328125" style="2" customWidth="1"/>
    <col min="6" max="6" width="12" style="2" customWidth="1"/>
    <col min="7" max="7" width="11.6328125" style="2" customWidth="1"/>
    <col min="8" max="8" width="14.1796875" style="2" customWidth="1"/>
    <col min="9" max="9" width="18.26953125" style="2" customWidth="1"/>
    <col min="10" max="10" width="11.54296875" style="2" customWidth="1"/>
    <col min="11" max="11" width="11.08984375" style="2" customWidth="1"/>
    <col min="12" max="12" width="16.7265625" style="2" customWidth="1"/>
    <col min="13" max="13" width="17.08984375" style="2" customWidth="1"/>
    <col min="14" max="14" width="18.26953125" style="2" customWidth="1"/>
    <col min="15" max="15" width="43.36328125" style="2" customWidth="1"/>
    <col min="16" max="16" width="18.6328125" style="2" customWidth="1"/>
    <col min="17" max="17" width="9.7265625" style="2" customWidth="1"/>
    <col min="18" max="18" width="10.1796875" style="2" customWidth="1"/>
    <col min="19" max="16384" width="12.6328125" style="2"/>
  </cols>
  <sheetData>
    <row r="1" spans="1:18" ht="18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ht="18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66.5" customHeight="1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3" t="s">
        <v>234</v>
      </c>
      <c r="G3" s="3" t="s">
        <v>231</v>
      </c>
      <c r="H3" s="3" t="s">
        <v>232</v>
      </c>
      <c r="I3" s="3" t="s">
        <v>233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240</v>
      </c>
      <c r="O3" s="3" t="s">
        <v>11</v>
      </c>
      <c r="P3" s="3" t="s">
        <v>12</v>
      </c>
      <c r="Q3" s="3" t="s">
        <v>13</v>
      </c>
      <c r="R3" s="3" t="s">
        <v>14</v>
      </c>
    </row>
    <row r="4" spans="1:18" ht="33.5" customHeight="1" x14ac:dyDescent="0.25">
      <c r="A4" s="5">
        <v>1</v>
      </c>
      <c r="B4" s="5"/>
      <c r="C4" s="5" t="s">
        <v>15</v>
      </c>
      <c r="D4" s="6" t="s">
        <v>16</v>
      </c>
      <c r="E4" s="5">
        <v>0.77100000000000002</v>
      </c>
      <c r="F4" s="17">
        <v>1</v>
      </c>
      <c r="G4" s="17">
        <f t="shared" ref="G4:G22" si="0">SUM(E4*F4)</f>
        <v>0.77100000000000002</v>
      </c>
      <c r="H4" s="15">
        <f t="shared" ref="H4:H35" si="1">G4/$G$122</f>
        <v>1.5701053599436853E-3</v>
      </c>
      <c r="I4" s="5" t="s">
        <v>17</v>
      </c>
      <c r="J4" s="5" t="s">
        <v>18</v>
      </c>
      <c r="K4" s="5" t="s">
        <v>19</v>
      </c>
      <c r="L4" s="16">
        <f t="shared" ref="L4:L10" si="2">H4</f>
        <v>1.5701053599436853E-3</v>
      </c>
      <c r="M4" s="16">
        <f t="shared" ref="M4:M10" si="3">H4</f>
        <v>1.5701053599436853E-3</v>
      </c>
      <c r="N4" s="16">
        <v>0</v>
      </c>
      <c r="O4" s="5" t="s">
        <v>20</v>
      </c>
      <c r="P4" s="5" t="s">
        <v>21</v>
      </c>
      <c r="Q4" s="5" t="s">
        <v>22</v>
      </c>
      <c r="R4" s="5">
        <v>43972</v>
      </c>
    </row>
    <row r="5" spans="1:18" ht="33.5" customHeight="1" x14ac:dyDescent="0.25">
      <c r="A5" s="7">
        <v>2</v>
      </c>
      <c r="B5" s="5"/>
      <c r="C5" s="8" t="s">
        <v>23</v>
      </c>
      <c r="D5" s="6" t="s">
        <v>16</v>
      </c>
      <c r="E5" s="5">
        <v>11.882</v>
      </c>
      <c r="F5" s="17">
        <v>1</v>
      </c>
      <c r="G5" s="17">
        <f t="shared" si="0"/>
        <v>11.882</v>
      </c>
      <c r="H5" s="15">
        <f t="shared" si="1"/>
        <v>2.4197136040014097E-2</v>
      </c>
      <c r="I5" s="8" t="s">
        <v>24</v>
      </c>
      <c r="J5" s="5" t="s">
        <v>18</v>
      </c>
      <c r="K5" s="5" t="s">
        <v>19</v>
      </c>
      <c r="L5" s="16">
        <f t="shared" si="2"/>
        <v>2.4197136040014097E-2</v>
      </c>
      <c r="M5" s="16">
        <f t="shared" si="3"/>
        <v>2.4197136040014097E-2</v>
      </c>
      <c r="N5" s="16">
        <v>0</v>
      </c>
      <c r="O5" s="5" t="s">
        <v>25</v>
      </c>
      <c r="P5" s="5" t="s">
        <v>26</v>
      </c>
      <c r="Q5" s="5" t="s">
        <v>22</v>
      </c>
      <c r="R5" s="5">
        <v>43773</v>
      </c>
    </row>
    <row r="6" spans="1:18" ht="33.5" customHeight="1" x14ac:dyDescent="0.25">
      <c r="A6" s="5">
        <v>3</v>
      </c>
      <c r="B6" s="5"/>
      <c r="C6" s="5" t="s">
        <v>15</v>
      </c>
      <c r="D6" s="6" t="s">
        <v>16</v>
      </c>
      <c r="E6" s="5">
        <v>58.29</v>
      </c>
      <c r="F6" s="17">
        <v>1</v>
      </c>
      <c r="G6" s="17">
        <f t="shared" si="0"/>
        <v>58.29</v>
      </c>
      <c r="H6" s="15">
        <f t="shared" si="1"/>
        <v>0.11870485269924437</v>
      </c>
      <c r="I6" s="5" t="s">
        <v>27</v>
      </c>
      <c r="J6" s="5" t="s">
        <v>18</v>
      </c>
      <c r="K6" s="5" t="s">
        <v>19</v>
      </c>
      <c r="L6" s="16">
        <f t="shared" si="2"/>
        <v>0.11870485269924437</v>
      </c>
      <c r="M6" s="16">
        <f t="shared" si="3"/>
        <v>0.11870485269924437</v>
      </c>
      <c r="N6" s="16">
        <v>0</v>
      </c>
      <c r="O6" s="5" t="s">
        <v>20</v>
      </c>
      <c r="P6" s="5" t="s">
        <v>21</v>
      </c>
      <c r="Q6" s="5" t="s">
        <v>22</v>
      </c>
      <c r="R6" s="5">
        <v>43972</v>
      </c>
    </row>
    <row r="7" spans="1:18" ht="33.5" customHeight="1" x14ac:dyDescent="0.25">
      <c r="A7" s="5">
        <v>4</v>
      </c>
      <c r="B7" s="5"/>
      <c r="C7" s="7" t="s">
        <v>15</v>
      </c>
      <c r="D7" s="6" t="s">
        <v>16</v>
      </c>
      <c r="E7" s="5">
        <v>55.514000000000003</v>
      </c>
      <c r="F7" s="17">
        <v>1</v>
      </c>
      <c r="G7" s="17">
        <f t="shared" si="0"/>
        <v>55.514000000000003</v>
      </c>
      <c r="H7" s="15">
        <f t="shared" si="1"/>
        <v>0.11305165882219682</v>
      </c>
      <c r="I7" s="5" t="s">
        <v>28</v>
      </c>
      <c r="J7" s="5" t="s">
        <v>18</v>
      </c>
      <c r="K7" s="5" t="s">
        <v>19</v>
      </c>
      <c r="L7" s="16">
        <f t="shared" si="2"/>
        <v>0.11305165882219682</v>
      </c>
      <c r="M7" s="16">
        <f t="shared" si="3"/>
        <v>0.11305165882219682</v>
      </c>
      <c r="N7" s="16">
        <v>0</v>
      </c>
      <c r="O7" s="5" t="s">
        <v>20</v>
      </c>
      <c r="P7" s="5" t="s">
        <v>21</v>
      </c>
      <c r="Q7" s="5" t="s">
        <v>22</v>
      </c>
      <c r="R7" s="5">
        <v>43972</v>
      </c>
    </row>
    <row r="8" spans="1:18" ht="33.5" customHeight="1" x14ac:dyDescent="0.25">
      <c r="A8" s="5">
        <v>5</v>
      </c>
      <c r="B8" s="5"/>
      <c r="C8" s="7" t="s">
        <v>29</v>
      </c>
      <c r="D8" s="6" t="s">
        <v>16</v>
      </c>
      <c r="E8" s="5">
        <v>18.396999999999998</v>
      </c>
      <c r="F8" s="17">
        <v>1</v>
      </c>
      <c r="G8" s="17">
        <f t="shared" si="0"/>
        <v>18.396999999999998</v>
      </c>
      <c r="H8" s="15">
        <f t="shared" si="1"/>
        <v>3.7464628154194518E-2</v>
      </c>
      <c r="I8" s="5" t="s">
        <v>30</v>
      </c>
      <c r="J8" s="5" t="s">
        <v>18</v>
      </c>
      <c r="K8" s="5" t="s">
        <v>19</v>
      </c>
      <c r="L8" s="16">
        <f t="shared" si="2"/>
        <v>3.7464628154194518E-2</v>
      </c>
      <c r="M8" s="16">
        <f t="shared" si="3"/>
        <v>3.7464628154194518E-2</v>
      </c>
      <c r="N8" s="16">
        <v>0</v>
      </c>
      <c r="O8" s="5" t="s">
        <v>31</v>
      </c>
      <c r="P8" s="5" t="s">
        <v>32</v>
      </c>
      <c r="Q8" s="5" t="s">
        <v>22</v>
      </c>
      <c r="R8" s="5">
        <v>44118</v>
      </c>
    </row>
    <row r="9" spans="1:18" ht="33.5" customHeight="1" x14ac:dyDescent="0.25">
      <c r="A9" s="5">
        <v>6</v>
      </c>
      <c r="B9" s="5"/>
      <c r="C9" s="7" t="s">
        <v>33</v>
      </c>
      <c r="D9" s="6" t="s">
        <v>16</v>
      </c>
      <c r="E9" s="5">
        <v>10.609</v>
      </c>
      <c r="F9" s="17">
        <v>1</v>
      </c>
      <c r="G9" s="17">
        <f t="shared" si="0"/>
        <v>10.609</v>
      </c>
      <c r="H9" s="15">
        <f t="shared" si="1"/>
        <v>2.1604731210950138E-2</v>
      </c>
      <c r="I9" s="7" t="s">
        <v>34</v>
      </c>
      <c r="J9" s="5" t="s">
        <v>18</v>
      </c>
      <c r="K9" s="5" t="s">
        <v>19</v>
      </c>
      <c r="L9" s="16">
        <f t="shared" si="2"/>
        <v>2.1604731210950138E-2</v>
      </c>
      <c r="M9" s="16">
        <f t="shared" si="3"/>
        <v>2.1604731210950138E-2</v>
      </c>
      <c r="N9" s="16">
        <v>0</v>
      </c>
      <c r="O9" s="5" t="s">
        <v>35</v>
      </c>
      <c r="P9" s="5" t="s">
        <v>26</v>
      </c>
      <c r="Q9" s="5" t="s">
        <v>22</v>
      </c>
      <c r="R9" s="5">
        <v>43773</v>
      </c>
    </row>
    <row r="10" spans="1:18" ht="17" customHeight="1" x14ac:dyDescent="0.25">
      <c r="A10" s="5">
        <v>7</v>
      </c>
      <c r="B10" s="5"/>
      <c r="C10" s="6" t="s">
        <v>36</v>
      </c>
      <c r="D10" s="6" t="s">
        <v>16</v>
      </c>
      <c r="E10" s="5">
        <v>5.1660000000000004</v>
      </c>
      <c r="F10" s="17">
        <v>0.5</v>
      </c>
      <c r="G10" s="17">
        <f t="shared" si="0"/>
        <v>2.5830000000000002</v>
      </c>
      <c r="H10" s="15">
        <f t="shared" si="1"/>
        <v>5.2601584237802071E-3</v>
      </c>
      <c r="I10" s="5" t="s">
        <v>37</v>
      </c>
      <c r="J10" s="5" t="s">
        <v>18</v>
      </c>
      <c r="K10" s="5" t="s">
        <v>19</v>
      </c>
      <c r="L10" s="16">
        <f t="shared" si="2"/>
        <v>5.2601584237802071E-3</v>
      </c>
      <c r="M10" s="16">
        <f t="shared" si="3"/>
        <v>5.2601584237802071E-3</v>
      </c>
      <c r="N10" s="16">
        <v>0</v>
      </c>
      <c r="O10" s="5" t="s">
        <v>38</v>
      </c>
      <c r="P10" s="5" t="s">
        <v>26</v>
      </c>
      <c r="Q10" s="5" t="s">
        <v>22</v>
      </c>
      <c r="R10" s="5">
        <v>43773</v>
      </c>
    </row>
    <row r="11" spans="1:18" ht="33.5" customHeight="1" x14ac:dyDescent="0.25">
      <c r="A11" s="5">
        <v>7</v>
      </c>
      <c r="B11" s="5"/>
      <c r="C11" s="6" t="s">
        <v>39</v>
      </c>
      <c r="D11" s="6" t="s">
        <v>40</v>
      </c>
      <c r="E11" s="5">
        <v>5.1660000000000004</v>
      </c>
      <c r="F11" s="17">
        <v>0.5</v>
      </c>
      <c r="G11" s="17">
        <f t="shared" si="0"/>
        <v>2.5830000000000002</v>
      </c>
      <c r="H11" s="15">
        <f t="shared" si="1"/>
        <v>5.2601584237802071E-3</v>
      </c>
      <c r="I11" s="5" t="s">
        <v>37</v>
      </c>
      <c r="J11" s="5" t="s">
        <v>18</v>
      </c>
      <c r="K11" s="5" t="s">
        <v>19</v>
      </c>
      <c r="L11" s="16">
        <v>0</v>
      </c>
      <c r="M11" s="16">
        <v>0</v>
      </c>
      <c r="N11" s="16">
        <v>0</v>
      </c>
      <c r="O11" s="5" t="s">
        <v>41</v>
      </c>
      <c r="P11" s="5" t="s">
        <v>42</v>
      </c>
      <c r="Q11" s="5" t="s">
        <v>43</v>
      </c>
      <c r="R11" s="5">
        <v>80110</v>
      </c>
    </row>
    <row r="12" spans="1:18" ht="33.5" customHeight="1" x14ac:dyDescent="0.25">
      <c r="A12" s="5">
        <v>8</v>
      </c>
      <c r="B12" s="5"/>
      <c r="C12" s="9" t="s">
        <v>44</v>
      </c>
      <c r="D12" s="6" t="s">
        <v>16</v>
      </c>
      <c r="E12" s="5">
        <v>1.333</v>
      </c>
      <c r="F12" s="17">
        <v>1</v>
      </c>
      <c r="G12" s="17">
        <f t="shared" si="0"/>
        <v>1.333</v>
      </c>
      <c r="H12" s="15">
        <f t="shared" si="1"/>
        <v>2.7145920166082131E-3</v>
      </c>
      <c r="I12" s="7" t="s">
        <v>45</v>
      </c>
      <c r="J12" s="5" t="s">
        <v>18</v>
      </c>
      <c r="K12" s="5" t="s">
        <v>19</v>
      </c>
      <c r="L12" s="16">
        <f t="shared" ref="L12:L15" si="4">H12</f>
        <v>2.7145920166082131E-3</v>
      </c>
      <c r="M12" s="16">
        <f t="shared" ref="M12:M15" si="5">H12</f>
        <v>2.7145920166082131E-3</v>
      </c>
      <c r="N12" s="16">
        <v>0</v>
      </c>
      <c r="O12" s="5" t="s">
        <v>38</v>
      </c>
      <c r="P12" s="5" t="s">
        <v>26</v>
      </c>
      <c r="Q12" s="5" t="s">
        <v>22</v>
      </c>
      <c r="R12" s="5">
        <v>43773</v>
      </c>
    </row>
    <row r="13" spans="1:18" ht="33.5" customHeight="1" x14ac:dyDescent="0.25">
      <c r="A13" s="5">
        <v>9</v>
      </c>
      <c r="B13" s="5"/>
      <c r="C13" s="7" t="s">
        <v>46</v>
      </c>
      <c r="D13" s="6" t="s">
        <v>16</v>
      </c>
      <c r="E13" s="5">
        <v>0.222</v>
      </c>
      <c r="F13" s="17">
        <v>1</v>
      </c>
      <c r="G13" s="17">
        <f t="shared" si="0"/>
        <v>0.222</v>
      </c>
      <c r="H13" s="15">
        <f t="shared" si="1"/>
        <v>4.5209259391374595E-4</v>
      </c>
      <c r="I13" s="7" t="s">
        <v>47</v>
      </c>
      <c r="J13" s="5" t="s">
        <v>18</v>
      </c>
      <c r="K13" s="5" t="s">
        <v>19</v>
      </c>
      <c r="L13" s="16">
        <f t="shared" si="4"/>
        <v>4.5209259391374595E-4</v>
      </c>
      <c r="M13" s="16">
        <f t="shared" si="5"/>
        <v>4.5209259391374595E-4</v>
      </c>
      <c r="N13" s="16">
        <v>0</v>
      </c>
      <c r="O13" s="5" t="s">
        <v>38</v>
      </c>
      <c r="P13" s="5" t="s">
        <v>26</v>
      </c>
      <c r="Q13" s="5" t="s">
        <v>22</v>
      </c>
      <c r="R13" s="5">
        <v>43773</v>
      </c>
    </row>
    <row r="14" spans="1:18" ht="33.5" customHeight="1" x14ac:dyDescent="0.25">
      <c r="A14" s="5">
        <v>10</v>
      </c>
      <c r="B14" s="5"/>
      <c r="C14" s="7" t="s">
        <v>46</v>
      </c>
      <c r="D14" s="6" t="s">
        <v>16</v>
      </c>
      <c r="E14" s="5">
        <v>0.53100000000000003</v>
      </c>
      <c r="F14" s="17">
        <v>1</v>
      </c>
      <c r="G14" s="17">
        <f t="shared" si="0"/>
        <v>0.53100000000000003</v>
      </c>
      <c r="H14" s="15">
        <f t="shared" si="1"/>
        <v>1.0813566097666626E-3</v>
      </c>
      <c r="I14" s="7" t="s">
        <v>48</v>
      </c>
      <c r="J14" s="5" t="s">
        <v>18</v>
      </c>
      <c r="K14" s="5" t="s">
        <v>19</v>
      </c>
      <c r="L14" s="16">
        <f t="shared" si="4"/>
        <v>1.0813566097666626E-3</v>
      </c>
      <c r="M14" s="16">
        <f t="shared" si="5"/>
        <v>1.0813566097666626E-3</v>
      </c>
      <c r="N14" s="15">
        <v>0</v>
      </c>
      <c r="O14" s="5" t="s">
        <v>38</v>
      </c>
      <c r="P14" s="5" t="s">
        <v>26</v>
      </c>
      <c r="Q14" s="5" t="s">
        <v>22</v>
      </c>
      <c r="R14" s="5">
        <v>43773</v>
      </c>
    </row>
    <row r="15" spans="1:18" ht="33.5" customHeight="1" x14ac:dyDescent="0.25">
      <c r="A15" s="5" t="s">
        <v>49</v>
      </c>
      <c r="B15" s="5"/>
      <c r="C15" s="7" t="s">
        <v>235</v>
      </c>
      <c r="D15" s="6" t="s">
        <v>16</v>
      </c>
      <c r="E15" s="5">
        <v>0.247</v>
      </c>
      <c r="F15" s="17">
        <v>1</v>
      </c>
      <c r="G15" s="17">
        <f t="shared" si="0"/>
        <v>0.247</v>
      </c>
      <c r="H15" s="15">
        <f t="shared" si="1"/>
        <v>5.0300392205718583E-4</v>
      </c>
      <c r="I15" s="7" t="s">
        <v>50</v>
      </c>
      <c r="J15" s="5" t="s">
        <v>18</v>
      </c>
      <c r="K15" s="5" t="s">
        <v>19</v>
      </c>
      <c r="L15" s="16">
        <f t="shared" si="4"/>
        <v>5.0300392205718583E-4</v>
      </c>
      <c r="M15" s="16">
        <f t="shared" si="5"/>
        <v>5.0300392205718583E-4</v>
      </c>
      <c r="N15" s="16">
        <v>0</v>
      </c>
      <c r="O15" s="5" t="s">
        <v>51</v>
      </c>
      <c r="P15" s="5" t="s">
        <v>26</v>
      </c>
      <c r="Q15" s="5" t="s">
        <v>22</v>
      </c>
      <c r="R15" s="5">
        <v>43773</v>
      </c>
    </row>
    <row r="16" spans="1:18" ht="33.5" customHeight="1" x14ac:dyDescent="0.25">
      <c r="A16" s="5" t="s">
        <v>52</v>
      </c>
      <c r="B16" s="5"/>
      <c r="C16" s="9" t="s">
        <v>53</v>
      </c>
      <c r="D16" s="6" t="s">
        <v>40</v>
      </c>
      <c r="E16" s="5">
        <v>0.184</v>
      </c>
      <c r="F16" s="17">
        <v>1</v>
      </c>
      <c r="G16" s="17">
        <f t="shared" si="0"/>
        <v>0.184</v>
      </c>
      <c r="H16" s="15">
        <f t="shared" si="1"/>
        <v>3.7470737513571736E-4</v>
      </c>
      <c r="I16" s="48" t="s">
        <v>54</v>
      </c>
      <c r="J16" s="5" t="s">
        <v>18</v>
      </c>
      <c r="K16" s="5" t="s">
        <v>19</v>
      </c>
      <c r="L16" s="16">
        <v>0</v>
      </c>
      <c r="M16" s="16">
        <v>0</v>
      </c>
      <c r="N16" s="16">
        <v>0</v>
      </c>
      <c r="O16" s="5" t="s">
        <v>55</v>
      </c>
      <c r="P16" s="5" t="s">
        <v>56</v>
      </c>
      <c r="Q16" s="5" t="s">
        <v>57</v>
      </c>
      <c r="R16" s="5">
        <v>32216</v>
      </c>
    </row>
    <row r="17" spans="1:18" ht="33.5" customHeight="1" x14ac:dyDescent="0.25">
      <c r="A17" s="5">
        <v>12</v>
      </c>
      <c r="B17" s="5"/>
      <c r="C17" s="9" t="s">
        <v>58</v>
      </c>
      <c r="D17" s="6" t="s">
        <v>16</v>
      </c>
      <c r="E17" s="5">
        <v>0.43099999999999999</v>
      </c>
      <c r="F17" s="17">
        <v>1</v>
      </c>
      <c r="G17" s="17">
        <f t="shared" si="0"/>
        <v>0.43099999999999999</v>
      </c>
      <c r="H17" s="15">
        <f t="shared" si="1"/>
        <v>8.7771129719290319E-4</v>
      </c>
      <c r="I17" s="7" t="s">
        <v>59</v>
      </c>
      <c r="J17" s="5" t="s">
        <v>18</v>
      </c>
      <c r="K17" s="5" t="s">
        <v>19</v>
      </c>
      <c r="L17" s="16">
        <f t="shared" ref="L17:L22" si="6">H17</f>
        <v>8.7771129719290319E-4</v>
      </c>
      <c r="M17" s="16">
        <f t="shared" ref="M17:M22" si="7">H17</f>
        <v>8.7771129719290319E-4</v>
      </c>
      <c r="N17" s="16">
        <v>0</v>
      </c>
      <c r="O17" s="5" t="s">
        <v>60</v>
      </c>
      <c r="P17" s="5" t="s">
        <v>26</v>
      </c>
      <c r="Q17" s="5" t="s">
        <v>22</v>
      </c>
      <c r="R17" s="5">
        <v>43773</v>
      </c>
    </row>
    <row r="18" spans="1:18" x14ac:dyDescent="0.25">
      <c r="A18" s="6">
        <v>13</v>
      </c>
      <c r="B18" s="5"/>
      <c r="C18" s="10" t="s">
        <v>61</v>
      </c>
      <c r="D18" s="6" t="s">
        <v>16</v>
      </c>
      <c r="E18" s="5">
        <v>0.58599999999999997</v>
      </c>
      <c r="F18" s="17">
        <v>1</v>
      </c>
      <c r="G18" s="17">
        <f t="shared" si="0"/>
        <v>0.58599999999999997</v>
      </c>
      <c r="H18" s="15">
        <f t="shared" si="1"/>
        <v>1.1933615316822303E-3</v>
      </c>
      <c r="I18" s="9" t="s">
        <v>62</v>
      </c>
      <c r="J18" s="5" t="s">
        <v>18</v>
      </c>
      <c r="K18" s="5" t="s">
        <v>19</v>
      </c>
      <c r="L18" s="16">
        <f t="shared" si="6"/>
        <v>1.1933615316822303E-3</v>
      </c>
      <c r="M18" s="16">
        <f t="shared" si="7"/>
        <v>1.1933615316822303E-3</v>
      </c>
      <c r="N18" s="16">
        <v>0</v>
      </c>
      <c r="O18" s="5" t="s">
        <v>63</v>
      </c>
      <c r="P18" s="5" t="s">
        <v>26</v>
      </c>
      <c r="Q18" s="5" t="s">
        <v>22</v>
      </c>
      <c r="R18" s="5">
        <v>43773</v>
      </c>
    </row>
    <row r="19" spans="1:18" x14ac:dyDescent="0.25">
      <c r="A19" s="5">
        <v>14</v>
      </c>
      <c r="B19" s="5"/>
      <c r="C19" s="5" t="s">
        <v>64</v>
      </c>
      <c r="D19" s="6" t="s">
        <v>16</v>
      </c>
      <c r="E19" s="5">
        <v>1.2150000000000001</v>
      </c>
      <c r="F19" s="17">
        <v>0.5</v>
      </c>
      <c r="G19" s="17">
        <f t="shared" si="0"/>
        <v>0.60750000000000004</v>
      </c>
      <c r="H19" s="15">
        <f t="shared" si="1"/>
        <v>1.2371452738855887E-3</v>
      </c>
      <c r="I19" s="5" t="s">
        <v>65</v>
      </c>
      <c r="J19" s="5" t="s">
        <v>18</v>
      </c>
      <c r="K19" s="5" t="s">
        <v>19</v>
      </c>
      <c r="L19" s="16">
        <f t="shared" si="6"/>
        <v>1.2371452738855887E-3</v>
      </c>
      <c r="M19" s="16">
        <f t="shared" si="7"/>
        <v>1.2371452738855887E-3</v>
      </c>
      <c r="N19" s="16">
        <v>0</v>
      </c>
      <c r="O19" s="5" t="s">
        <v>66</v>
      </c>
      <c r="P19" s="5" t="s">
        <v>67</v>
      </c>
      <c r="Q19" s="5" t="s">
        <v>22</v>
      </c>
      <c r="R19" s="5">
        <v>44720</v>
      </c>
    </row>
    <row r="20" spans="1:18" x14ac:dyDescent="0.25">
      <c r="A20" s="5">
        <v>14</v>
      </c>
      <c r="B20" s="5"/>
      <c r="C20" s="5" t="s">
        <v>68</v>
      </c>
      <c r="D20" s="6" t="s">
        <v>16</v>
      </c>
      <c r="E20" s="5">
        <v>1.2150000000000001</v>
      </c>
      <c r="F20" s="17">
        <v>0.5</v>
      </c>
      <c r="G20" s="17">
        <f t="shared" si="0"/>
        <v>0.60750000000000004</v>
      </c>
      <c r="H20" s="15">
        <f t="shared" si="1"/>
        <v>1.2371452738855887E-3</v>
      </c>
      <c r="I20" s="5" t="s">
        <v>65</v>
      </c>
      <c r="J20" s="5" t="s">
        <v>18</v>
      </c>
      <c r="K20" s="5" t="s">
        <v>19</v>
      </c>
      <c r="L20" s="16">
        <f t="shared" si="6"/>
        <v>1.2371452738855887E-3</v>
      </c>
      <c r="M20" s="16">
        <f t="shared" si="7"/>
        <v>1.2371452738855887E-3</v>
      </c>
      <c r="N20" s="16">
        <v>0</v>
      </c>
      <c r="O20" s="5" t="s">
        <v>69</v>
      </c>
      <c r="P20" s="5" t="s">
        <v>70</v>
      </c>
      <c r="Q20" s="5" t="s">
        <v>71</v>
      </c>
      <c r="R20" s="5">
        <v>89149</v>
      </c>
    </row>
    <row r="21" spans="1:18" x14ac:dyDescent="0.25">
      <c r="A21" s="5">
        <v>15</v>
      </c>
      <c r="B21" s="5"/>
      <c r="C21" s="5" t="s">
        <v>64</v>
      </c>
      <c r="D21" s="6" t="s">
        <v>16</v>
      </c>
      <c r="E21" s="5">
        <v>28.108000000000001</v>
      </c>
      <c r="F21" s="17">
        <v>0.5</v>
      </c>
      <c r="G21" s="17">
        <f t="shared" si="0"/>
        <v>14.054</v>
      </c>
      <c r="H21" s="15">
        <f t="shared" si="1"/>
        <v>2.8620312229116152E-2</v>
      </c>
      <c r="I21" s="7" t="s">
        <v>72</v>
      </c>
      <c r="J21" s="5" t="s">
        <v>18</v>
      </c>
      <c r="K21" s="5" t="s">
        <v>19</v>
      </c>
      <c r="L21" s="16">
        <f t="shared" si="6"/>
        <v>2.8620312229116152E-2</v>
      </c>
      <c r="M21" s="16">
        <f t="shared" si="7"/>
        <v>2.8620312229116152E-2</v>
      </c>
      <c r="N21" s="16">
        <v>0</v>
      </c>
      <c r="O21" s="5" t="s">
        <v>66</v>
      </c>
      <c r="P21" s="5" t="s">
        <v>67</v>
      </c>
      <c r="Q21" s="5" t="s">
        <v>22</v>
      </c>
      <c r="R21" s="5">
        <v>44720</v>
      </c>
    </row>
    <row r="22" spans="1:18" x14ac:dyDescent="0.25">
      <c r="A22" s="7">
        <v>15</v>
      </c>
      <c r="B22" s="5"/>
      <c r="C22" s="5" t="s">
        <v>68</v>
      </c>
      <c r="D22" s="6" t="s">
        <v>16</v>
      </c>
      <c r="E22" s="5">
        <v>28.108000000000001</v>
      </c>
      <c r="F22" s="17">
        <v>0.5</v>
      </c>
      <c r="G22" s="17">
        <f t="shared" si="0"/>
        <v>14.054</v>
      </c>
      <c r="H22" s="15">
        <f t="shared" si="1"/>
        <v>2.8620312229116152E-2</v>
      </c>
      <c r="I22" s="7" t="s">
        <v>72</v>
      </c>
      <c r="J22" s="5" t="s">
        <v>18</v>
      </c>
      <c r="K22" s="5" t="s">
        <v>19</v>
      </c>
      <c r="L22" s="16">
        <f t="shared" si="6"/>
        <v>2.8620312229116152E-2</v>
      </c>
      <c r="M22" s="16">
        <f t="shared" si="7"/>
        <v>2.8620312229116152E-2</v>
      </c>
      <c r="N22" s="16">
        <v>0</v>
      </c>
      <c r="O22" s="5" t="s">
        <v>69</v>
      </c>
      <c r="P22" s="5" t="s">
        <v>70</v>
      </c>
      <c r="Q22" s="5" t="s">
        <v>71</v>
      </c>
      <c r="R22" s="5">
        <v>89149</v>
      </c>
    </row>
    <row r="23" spans="1:18" ht="34.5" customHeight="1" x14ac:dyDescent="0.25">
      <c r="A23" s="7">
        <v>16</v>
      </c>
      <c r="B23" s="5"/>
      <c r="C23" s="48" t="s">
        <v>242</v>
      </c>
      <c r="D23" s="6" t="s">
        <v>40</v>
      </c>
      <c r="E23" s="5">
        <v>0.122</v>
      </c>
      <c r="F23" s="17">
        <v>1</v>
      </c>
      <c r="G23" s="17">
        <v>0.122</v>
      </c>
      <c r="H23" s="15">
        <f t="shared" si="1"/>
        <v>2.4844728133998652E-4</v>
      </c>
      <c r="I23" s="7" t="s">
        <v>73</v>
      </c>
      <c r="J23" s="5" t="s">
        <v>18</v>
      </c>
      <c r="K23" s="5" t="s">
        <v>19</v>
      </c>
      <c r="L23" s="16">
        <v>0</v>
      </c>
      <c r="M23" s="16">
        <v>0</v>
      </c>
      <c r="N23" s="16">
        <v>0</v>
      </c>
      <c r="O23" s="5" t="s">
        <v>241</v>
      </c>
      <c r="P23" s="5" t="s">
        <v>74</v>
      </c>
      <c r="Q23" s="5" t="s">
        <v>22</v>
      </c>
      <c r="R23" s="5">
        <v>43223</v>
      </c>
    </row>
    <row r="24" spans="1:18" x14ac:dyDescent="0.25">
      <c r="A24" s="6">
        <v>17</v>
      </c>
      <c r="B24" s="5"/>
      <c r="C24" s="5" t="s">
        <v>64</v>
      </c>
      <c r="D24" s="6" t="s">
        <v>16</v>
      </c>
      <c r="E24" s="5">
        <v>0.154</v>
      </c>
      <c r="F24" s="17">
        <v>0.5</v>
      </c>
      <c r="G24" s="17">
        <f t="shared" ref="G24:G95" si="8">SUM(E24*F24)</f>
        <v>7.6999999999999999E-2</v>
      </c>
      <c r="H24" s="15">
        <f t="shared" si="1"/>
        <v>1.5680689068179476E-4</v>
      </c>
      <c r="I24" s="9" t="s">
        <v>75</v>
      </c>
      <c r="J24" s="5" t="s">
        <v>18</v>
      </c>
      <c r="K24" s="5" t="s">
        <v>19</v>
      </c>
      <c r="L24" s="16">
        <f t="shared" ref="L24:L95" si="9">H24</f>
        <v>1.5680689068179476E-4</v>
      </c>
      <c r="M24" s="16">
        <f t="shared" ref="M24:M26" si="10">H24</f>
        <v>1.5680689068179476E-4</v>
      </c>
      <c r="N24" s="16">
        <v>0</v>
      </c>
      <c r="O24" s="5" t="s">
        <v>66</v>
      </c>
      <c r="P24" s="5" t="s">
        <v>67</v>
      </c>
      <c r="Q24" s="5" t="s">
        <v>22</v>
      </c>
      <c r="R24" s="5">
        <v>44720</v>
      </c>
    </row>
    <row r="25" spans="1:18" x14ac:dyDescent="0.25">
      <c r="A25" s="6">
        <v>17</v>
      </c>
      <c r="B25" s="5"/>
      <c r="C25" s="5" t="s">
        <v>68</v>
      </c>
      <c r="D25" s="6" t="s">
        <v>16</v>
      </c>
      <c r="E25" s="5">
        <v>0.154</v>
      </c>
      <c r="F25" s="17">
        <v>0.5</v>
      </c>
      <c r="G25" s="17">
        <f t="shared" si="8"/>
        <v>7.6999999999999999E-2</v>
      </c>
      <c r="H25" s="15">
        <f t="shared" si="1"/>
        <v>1.5680689068179476E-4</v>
      </c>
      <c r="I25" s="9" t="s">
        <v>75</v>
      </c>
      <c r="J25" s="5" t="s">
        <v>18</v>
      </c>
      <c r="K25" s="5" t="s">
        <v>19</v>
      </c>
      <c r="L25" s="16">
        <f t="shared" si="9"/>
        <v>1.5680689068179476E-4</v>
      </c>
      <c r="M25" s="16">
        <f t="shared" si="10"/>
        <v>1.5680689068179476E-4</v>
      </c>
      <c r="N25" s="16">
        <v>0</v>
      </c>
      <c r="O25" s="5" t="s">
        <v>69</v>
      </c>
      <c r="P25" s="5" t="s">
        <v>70</v>
      </c>
      <c r="Q25" s="5" t="s">
        <v>71</v>
      </c>
      <c r="R25" s="5">
        <v>89149</v>
      </c>
    </row>
    <row r="26" spans="1:18" ht="33.5" customHeight="1" x14ac:dyDescent="0.25">
      <c r="A26" s="5">
        <v>18</v>
      </c>
      <c r="B26" s="5"/>
      <c r="C26" s="9" t="s">
        <v>76</v>
      </c>
      <c r="D26" s="6" t="s">
        <v>16</v>
      </c>
      <c r="E26" s="5">
        <v>43.360999999999997</v>
      </c>
      <c r="F26" s="17">
        <v>1</v>
      </c>
      <c r="G26" s="17">
        <f t="shared" si="8"/>
        <v>43.360999999999997</v>
      </c>
      <c r="H26" s="15">
        <f t="shared" si="1"/>
        <v>8.8302643985107829E-2</v>
      </c>
      <c r="I26" s="7" t="s">
        <v>77</v>
      </c>
      <c r="J26" s="5" t="s">
        <v>18</v>
      </c>
      <c r="K26" s="5" t="s">
        <v>19</v>
      </c>
      <c r="L26" s="16">
        <f t="shared" si="9"/>
        <v>8.8302643985107829E-2</v>
      </c>
      <c r="M26" s="16">
        <f t="shared" si="10"/>
        <v>8.8302643985107829E-2</v>
      </c>
      <c r="N26" s="16">
        <v>0</v>
      </c>
      <c r="O26" s="5" t="s">
        <v>78</v>
      </c>
      <c r="P26" s="5" t="s">
        <v>26</v>
      </c>
      <c r="Q26" s="5" t="s">
        <v>22</v>
      </c>
      <c r="R26" s="5">
        <v>43773</v>
      </c>
    </row>
    <row r="27" spans="1:18" x14ac:dyDescent="0.25">
      <c r="A27" s="5">
        <v>19</v>
      </c>
      <c r="B27" s="5"/>
      <c r="C27" s="6" t="s">
        <v>79</v>
      </c>
      <c r="D27" s="6" t="s">
        <v>16</v>
      </c>
      <c r="E27" s="5">
        <v>1.851</v>
      </c>
      <c r="F27" s="17">
        <v>0.33333299999999999</v>
      </c>
      <c r="G27" s="17">
        <f t="shared" si="8"/>
        <v>0.61699938300000001</v>
      </c>
      <c r="H27" s="15">
        <f t="shared" si="1"/>
        <v>1.2564903220885172E-3</v>
      </c>
      <c r="I27" s="5" t="s">
        <v>80</v>
      </c>
      <c r="J27" s="5" t="s">
        <v>18</v>
      </c>
      <c r="K27" s="5" t="s">
        <v>19</v>
      </c>
      <c r="L27" s="16">
        <v>0</v>
      </c>
      <c r="M27" s="16">
        <v>0</v>
      </c>
      <c r="N27" s="16">
        <f t="shared" ref="N27:N32" si="11">H27</f>
        <v>1.2564903220885172E-3</v>
      </c>
      <c r="O27" s="5" t="s">
        <v>81</v>
      </c>
      <c r="P27" s="5" t="s">
        <v>82</v>
      </c>
      <c r="Q27" s="5" t="s">
        <v>83</v>
      </c>
      <c r="R27" s="5">
        <v>26003</v>
      </c>
    </row>
    <row r="28" spans="1:18" x14ac:dyDescent="0.25">
      <c r="A28" s="5">
        <v>19</v>
      </c>
      <c r="B28" s="5"/>
      <c r="C28" s="6" t="s">
        <v>84</v>
      </c>
      <c r="D28" s="6" t="s">
        <v>16</v>
      </c>
      <c r="E28" s="5">
        <v>1.851</v>
      </c>
      <c r="F28" s="17">
        <v>0.33333299999999999</v>
      </c>
      <c r="G28" s="17">
        <f t="shared" si="8"/>
        <v>0.61699938300000001</v>
      </c>
      <c r="H28" s="15">
        <f t="shared" si="1"/>
        <v>1.2564903220885172E-3</v>
      </c>
      <c r="I28" s="5" t="s">
        <v>80</v>
      </c>
      <c r="J28" s="5" t="s">
        <v>18</v>
      </c>
      <c r="K28" s="5" t="s">
        <v>19</v>
      </c>
      <c r="L28" s="16">
        <v>0</v>
      </c>
      <c r="M28" s="16">
        <v>0</v>
      </c>
      <c r="N28" s="16">
        <f t="shared" si="11"/>
        <v>1.2564903220885172E-3</v>
      </c>
      <c r="O28" s="5" t="s">
        <v>85</v>
      </c>
      <c r="P28" s="5" t="s">
        <v>86</v>
      </c>
      <c r="Q28" s="5" t="s">
        <v>22</v>
      </c>
      <c r="R28" s="5">
        <v>45036</v>
      </c>
    </row>
    <row r="29" spans="1:18" x14ac:dyDescent="0.25">
      <c r="A29" s="5">
        <v>19</v>
      </c>
      <c r="B29" s="5"/>
      <c r="C29" s="6" t="s">
        <v>87</v>
      </c>
      <c r="D29" s="6" t="s">
        <v>16</v>
      </c>
      <c r="E29" s="5">
        <v>1.851</v>
      </c>
      <c r="F29" s="17">
        <v>0.33333299999999999</v>
      </c>
      <c r="G29" s="17">
        <f t="shared" si="8"/>
        <v>0.61699938300000001</v>
      </c>
      <c r="H29" s="15">
        <f t="shared" si="1"/>
        <v>1.2564903220885172E-3</v>
      </c>
      <c r="I29" s="5" t="s">
        <v>80</v>
      </c>
      <c r="J29" s="5" t="s">
        <v>18</v>
      </c>
      <c r="K29" s="5" t="s">
        <v>19</v>
      </c>
      <c r="L29" s="16">
        <v>0</v>
      </c>
      <c r="M29" s="16">
        <v>0</v>
      </c>
      <c r="N29" s="16">
        <f t="shared" si="11"/>
        <v>1.2564903220885172E-3</v>
      </c>
      <c r="O29" s="5" t="s">
        <v>88</v>
      </c>
      <c r="P29" s="5" t="s">
        <v>82</v>
      </c>
      <c r="Q29" s="5" t="s">
        <v>83</v>
      </c>
      <c r="R29" s="5">
        <v>26003</v>
      </c>
    </row>
    <row r="30" spans="1:18" x14ac:dyDescent="0.25">
      <c r="A30" s="5">
        <v>20</v>
      </c>
      <c r="B30" s="5"/>
      <c r="C30" s="6" t="s">
        <v>79</v>
      </c>
      <c r="D30" s="6" t="s">
        <v>16</v>
      </c>
      <c r="E30" s="5">
        <v>0.17</v>
      </c>
      <c r="F30" s="17">
        <v>0.33333299999999999</v>
      </c>
      <c r="G30" s="17">
        <f t="shared" si="8"/>
        <v>5.6666609999999999E-2</v>
      </c>
      <c r="H30" s="15">
        <f t="shared" si="1"/>
        <v>1.1539889505945323E-4</v>
      </c>
      <c r="I30" s="5" t="s">
        <v>89</v>
      </c>
      <c r="J30" s="5" t="s">
        <v>18</v>
      </c>
      <c r="K30" s="5" t="s">
        <v>19</v>
      </c>
      <c r="L30" s="16">
        <v>0</v>
      </c>
      <c r="M30" s="16">
        <v>0</v>
      </c>
      <c r="N30" s="16">
        <f t="shared" si="11"/>
        <v>1.1539889505945323E-4</v>
      </c>
      <c r="O30" s="5" t="s">
        <v>81</v>
      </c>
      <c r="P30" s="5" t="s">
        <v>82</v>
      </c>
      <c r="Q30" s="5" t="s">
        <v>83</v>
      </c>
      <c r="R30" s="5">
        <v>26003</v>
      </c>
    </row>
    <row r="31" spans="1:18" x14ac:dyDescent="0.25">
      <c r="A31" s="5">
        <v>20</v>
      </c>
      <c r="B31" s="5"/>
      <c r="C31" s="6" t="s">
        <v>84</v>
      </c>
      <c r="D31" s="6" t="s">
        <v>16</v>
      </c>
      <c r="E31" s="5">
        <v>0.17</v>
      </c>
      <c r="F31" s="17">
        <v>0.33333299999999999</v>
      </c>
      <c r="G31" s="17">
        <f t="shared" si="8"/>
        <v>5.6666609999999999E-2</v>
      </c>
      <c r="H31" s="15">
        <f t="shared" si="1"/>
        <v>1.1539889505945323E-4</v>
      </c>
      <c r="I31" s="5" t="s">
        <v>89</v>
      </c>
      <c r="J31" s="5" t="s">
        <v>18</v>
      </c>
      <c r="K31" s="5" t="s">
        <v>19</v>
      </c>
      <c r="L31" s="16">
        <v>0</v>
      </c>
      <c r="M31" s="16">
        <v>0</v>
      </c>
      <c r="N31" s="16">
        <f t="shared" si="11"/>
        <v>1.1539889505945323E-4</v>
      </c>
      <c r="O31" s="5" t="s">
        <v>85</v>
      </c>
      <c r="P31" s="5" t="s">
        <v>86</v>
      </c>
      <c r="Q31" s="5" t="s">
        <v>22</v>
      </c>
      <c r="R31" s="5">
        <v>45036</v>
      </c>
    </row>
    <row r="32" spans="1:18" x14ac:dyDescent="0.25">
      <c r="A32" s="5">
        <v>20</v>
      </c>
      <c r="B32" s="5"/>
      <c r="C32" s="6" t="s">
        <v>87</v>
      </c>
      <c r="D32" s="6" t="s">
        <v>16</v>
      </c>
      <c r="E32" s="5">
        <v>0.17</v>
      </c>
      <c r="F32" s="17">
        <v>0.33333299999999999</v>
      </c>
      <c r="G32" s="17">
        <f t="shared" si="8"/>
        <v>5.6666609999999999E-2</v>
      </c>
      <c r="H32" s="15">
        <f t="shared" si="1"/>
        <v>1.1539889505945323E-4</v>
      </c>
      <c r="I32" s="5" t="s">
        <v>89</v>
      </c>
      <c r="J32" s="5" t="s">
        <v>18</v>
      </c>
      <c r="K32" s="5" t="s">
        <v>19</v>
      </c>
      <c r="L32" s="16">
        <v>0</v>
      </c>
      <c r="M32" s="16">
        <v>0</v>
      </c>
      <c r="N32" s="16">
        <f t="shared" si="11"/>
        <v>1.1539889505945323E-4</v>
      </c>
      <c r="O32" s="5" t="s">
        <v>88</v>
      </c>
      <c r="P32" s="5" t="s">
        <v>82</v>
      </c>
      <c r="Q32" s="5" t="s">
        <v>83</v>
      </c>
      <c r="R32" s="5">
        <v>26003</v>
      </c>
    </row>
    <row r="33" spans="1:18" ht="33.5" customHeight="1" x14ac:dyDescent="0.25">
      <c r="A33" s="5">
        <v>21</v>
      </c>
      <c r="B33" s="5"/>
      <c r="C33" s="6" t="s">
        <v>90</v>
      </c>
      <c r="D33" s="6" t="s">
        <v>16</v>
      </c>
      <c r="E33" s="5">
        <v>22.096</v>
      </c>
      <c r="F33" s="17">
        <v>0.83671799999999996</v>
      </c>
      <c r="G33" s="17">
        <f t="shared" si="8"/>
        <v>18.488120928000001</v>
      </c>
      <c r="H33" s="15">
        <f t="shared" si="1"/>
        <v>3.7650191652840233E-2</v>
      </c>
      <c r="I33" s="7" t="s">
        <v>91</v>
      </c>
      <c r="J33" s="5" t="s">
        <v>18</v>
      </c>
      <c r="K33" s="5" t="s">
        <v>19</v>
      </c>
      <c r="L33" s="16">
        <f t="shared" si="9"/>
        <v>3.7650191652840233E-2</v>
      </c>
      <c r="M33" s="16">
        <f t="shared" ref="M33:M95" si="12">H33</f>
        <v>3.7650191652840233E-2</v>
      </c>
      <c r="N33" s="16">
        <v>0</v>
      </c>
      <c r="O33" s="5" t="s">
        <v>92</v>
      </c>
      <c r="P33" s="5" t="s">
        <v>93</v>
      </c>
      <c r="Q33" s="5" t="s">
        <v>94</v>
      </c>
      <c r="R33" s="5">
        <v>76102</v>
      </c>
    </row>
    <row r="34" spans="1:18" ht="49.5" customHeight="1" x14ac:dyDescent="0.25">
      <c r="A34" s="5">
        <v>21</v>
      </c>
      <c r="B34" s="5"/>
      <c r="C34" s="6" t="s">
        <v>95</v>
      </c>
      <c r="D34" s="6" t="s">
        <v>16</v>
      </c>
      <c r="E34" s="5">
        <v>22.096</v>
      </c>
      <c r="F34" s="17">
        <v>0.15183953380000001</v>
      </c>
      <c r="G34" s="17">
        <f t="shared" si="8"/>
        <v>3.3550463388448004</v>
      </c>
      <c r="H34" s="15">
        <f t="shared" si="1"/>
        <v>6.832394603734966E-3</v>
      </c>
      <c r="I34" s="7" t="s">
        <v>91</v>
      </c>
      <c r="J34" s="5" t="s">
        <v>18</v>
      </c>
      <c r="K34" s="5" t="s">
        <v>19</v>
      </c>
      <c r="L34" s="16">
        <f t="shared" si="9"/>
        <v>6.832394603734966E-3</v>
      </c>
      <c r="M34" s="16">
        <f t="shared" si="12"/>
        <v>6.832394603734966E-3</v>
      </c>
      <c r="N34" s="16">
        <v>0</v>
      </c>
      <c r="O34" s="5" t="s">
        <v>96</v>
      </c>
      <c r="P34" s="5" t="s">
        <v>97</v>
      </c>
      <c r="Q34" s="5" t="s">
        <v>94</v>
      </c>
      <c r="R34" s="5">
        <v>77002</v>
      </c>
    </row>
    <row r="35" spans="1:18" ht="33.5" customHeight="1" x14ac:dyDescent="0.25">
      <c r="A35" s="5">
        <v>21</v>
      </c>
      <c r="B35" s="5"/>
      <c r="C35" s="6" t="s">
        <v>98</v>
      </c>
      <c r="D35" s="6" t="s">
        <v>16</v>
      </c>
      <c r="E35" s="5">
        <v>22.096</v>
      </c>
      <c r="F35" s="17">
        <v>1.14424E-2</v>
      </c>
      <c r="G35" s="17">
        <f t="shared" si="8"/>
        <v>0.25283127040000003</v>
      </c>
      <c r="H35" s="15">
        <f t="shared" si="1"/>
        <v>5.1487903089028695E-4</v>
      </c>
      <c r="I35" s="7" t="s">
        <v>91</v>
      </c>
      <c r="J35" s="5" t="s">
        <v>18</v>
      </c>
      <c r="K35" s="5" t="s">
        <v>19</v>
      </c>
      <c r="L35" s="16">
        <f t="shared" si="9"/>
        <v>5.1487903089028695E-4</v>
      </c>
      <c r="M35" s="16">
        <f t="shared" si="12"/>
        <v>5.1487903089028695E-4</v>
      </c>
      <c r="N35" s="16">
        <v>0</v>
      </c>
      <c r="O35" s="5" t="s">
        <v>99</v>
      </c>
      <c r="P35" s="5" t="s">
        <v>100</v>
      </c>
      <c r="Q35" s="5" t="s">
        <v>43</v>
      </c>
      <c r="R35" s="5">
        <v>80111</v>
      </c>
    </row>
    <row r="36" spans="1:18" x14ac:dyDescent="0.25">
      <c r="A36" s="5">
        <v>22</v>
      </c>
      <c r="B36" s="5"/>
      <c r="C36" s="6" t="s">
        <v>101</v>
      </c>
      <c r="D36" s="6" t="s">
        <v>16</v>
      </c>
      <c r="E36" s="5">
        <v>9.7850000000000001</v>
      </c>
      <c r="F36" s="17">
        <v>0.5</v>
      </c>
      <c r="G36" s="17">
        <f t="shared" si="8"/>
        <v>4.8925000000000001</v>
      </c>
      <c r="H36" s="15">
        <f t="shared" ref="H36:H67" si="13">G36/$G$122</f>
        <v>9.96334691767118E-3</v>
      </c>
      <c r="I36" s="7" t="s">
        <v>102</v>
      </c>
      <c r="J36" s="5" t="s">
        <v>18</v>
      </c>
      <c r="K36" s="5" t="s">
        <v>19</v>
      </c>
      <c r="L36" s="16">
        <f t="shared" si="9"/>
        <v>9.96334691767118E-3</v>
      </c>
      <c r="M36" s="16">
        <f t="shared" si="12"/>
        <v>9.96334691767118E-3</v>
      </c>
      <c r="N36" s="16">
        <v>0</v>
      </c>
      <c r="O36" s="5" t="s">
        <v>103</v>
      </c>
      <c r="P36" s="5" t="s">
        <v>104</v>
      </c>
      <c r="Q36" s="5" t="s">
        <v>22</v>
      </c>
      <c r="R36" s="5">
        <v>43560</v>
      </c>
    </row>
    <row r="37" spans="1:18" x14ac:dyDescent="0.25">
      <c r="A37" s="5">
        <v>22</v>
      </c>
      <c r="B37" s="5"/>
      <c r="C37" s="6" t="s">
        <v>105</v>
      </c>
      <c r="D37" s="6" t="s">
        <v>16</v>
      </c>
      <c r="E37" s="5">
        <v>9.7850000000000001</v>
      </c>
      <c r="F37" s="17">
        <v>0.5</v>
      </c>
      <c r="G37" s="17">
        <f t="shared" si="8"/>
        <v>4.8925000000000001</v>
      </c>
      <c r="H37" s="15">
        <f t="shared" si="13"/>
        <v>9.96334691767118E-3</v>
      </c>
      <c r="I37" s="7" t="s">
        <v>102</v>
      </c>
      <c r="J37" s="5" t="s">
        <v>18</v>
      </c>
      <c r="K37" s="5" t="s">
        <v>19</v>
      </c>
      <c r="L37" s="16">
        <f t="shared" si="9"/>
        <v>9.96334691767118E-3</v>
      </c>
      <c r="M37" s="16">
        <f t="shared" si="12"/>
        <v>9.96334691767118E-3</v>
      </c>
      <c r="N37" s="16">
        <v>0</v>
      </c>
      <c r="O37" s="5" t="s">
        <v>103</v>
      </c>
      <c r="P37" s="5" t="s">
        <v>104</v>
      </c>
      <c r="Q37" s="5" t="s">
        <v>22</v>
      </c>
      <c r="R37" s="5">
        <v>43560</v>
      </c>
    </row>
    <row r="38" spans="1:18" ht="33.5" customHeight="1" x14ac:dyDescent="0.25">
      <c r="A38" s="5">
        <v>23</v>
      </c>
      <c r="B38" s="5"/>
      <c r="C38" s="6" t="s">
        <v>106</v>
      </c>
      <c r="D38" s="6" t="s">
        <v>16</v>
      </c>
      <c r="E38" s="5">
        <v>30.844000000000001</v>
      </c>
      <c r="F38" s="17">
        <v>0.5</v>
      </c>
      <c r="G38" s="17">
        <f t="shared" si="8"/>
        <v>15.422000000000001</v>
      </c>
      <c r="H38" s="15">
        <f t="shared" si="13"/>
        <v>3.1406180105125185E-2</v>
      </c>
      <c r="I38" s="7" t="s">
        <v>107</v>
      </c>
      <c r="J38" s="5" t="s">
        <v>18</v>
      </c>
      <c r="K38" s="5" t="s">
        <v>19</v>
      </c>
      <c r="L38" s="16">
        <f t="shared" si="9"/>
        <v>3.1406180105125185E-2</v>
      </c>
      <c r="M38" s="16">
        <f t="shared" si="12"/>
        <v>3.1406180105125185E-2</v>
      </c>
      <c r="N38" s="16">
        <v>0</v>
      </c>
      <c r="O38" s="5" t="s">
        <v>108</v>
      </c>
      <c r="P38" s="5" t="s">
        <v>109</v>
      </c>
      <c r="Q38" s="5" t="s">
        <v>110</v>
      </c>
      <c r="R38" s="5">
        <v>15213</v>
      </c>
    </row>
    <row r="39" spans="1:18" ht="33.5" customHeight="1" x14ac:dyDescent="0.25">
      <c r="A39" s="5">
        <v>23</v>
      </c>
      <c r="B39" s="5"/>
      <c r="C39" s="6" t="s">
        <v>111</v>
      </c>
      <c r="D39" s="6" t="s">
        <v>16</v>
      </c>
      <c r="E39" s="5">
        <v>30.844000000000001</v>
      </c>
      <c r="F39" s="17">
        <v>0.1947103</v>
      </c>
      <c r="G39" s="17">
        <f t="shared" si="8"/>
        <v>6.0056444932000002</v>
      </c>
      <c r="H39" s="15">
        <f t="shared" si="13"/>
        <v>1.2230213500245911E-2</v>
      </c>
      <c r="I39" s="7" t="s">
        <v>107</v>
      </c>
      <c r="J39" s="5" t="s">
        <v>18</v>
      </c>
      <c r="K39" s="5" t="s">
        <v>19</v>
      </c>
      <c r="L39" s="16">
        <f t="shared" si="9"/>
        <v>1.2230213500245911E-2</v>
      </c>
      <c r="M39" s="16">
        <f t="shared" si="12"/>
        <v>1.2230213500245911E-2</v>
      </c>
      <c r="N39" s="16">
        <v>0</v>
      </c>
      <c r="O39" s="5" t="s">
        <v>108</v>
      </c>
      <c r="P39" s="5" t="s">
        <v>109</v>
      </c>
      <c r="Q39" s="5" t="s">
        <v>110</v>
      </c>
      <c r="R39" s="5">
        <v>15213</v>
      </c>
    </row>
    <row r="40" spans="1:18" ht="33.5" customHeight="1" x14ac:dyDescent="0.25">
      <c r="A40" s="5">
        <v>23</v>
      </c>
      <c r="B40" s="5"/>
      <c r="C40" s="6" t="s">
        <v>112</v>
      </c>
      <c r="D40" s="6" t="s">
        <v>16</v>
      </c>
      <c r="E40" s="5">
        <v>30.844000000000001</v>
      </c>
      <c r="F40" s="17">
        <v>0.10528899999999999</v>
      </c>
      <c r="G40" s="17">
        <f t="shared" si="8"/>
        <v>3.2475339160000001</v>
      </c>
      <c r="H40" s="15">
        <f t="shared" si="13"/>
        <v>6.6134505941770503E-3</v>
      </c>
      <c r="I40" s="7" t="s">
        <v>107</v>
      </c>
      <c r="J40" s="5" t="s">
        <v>18</v>
      </c>
      <c r="K40" s="5" t="s">
        <v>19</v>
      </c>
      <c r="L40" s="16">
        <f t="shared" si="9"/>
        <v>6.6134505941770503E-3</v>
      </c>
      <c r="M40" s="16">
        <f t="shared" si="12"/>
        <v>6.6134505941770503E-3</v>
      </c>
      <c r="N40" s="16">
        <v>0</v>
      </c>
      <c r="O40" s="5" t="s">
        <v>113</v>
      </c>
      <c r="P40" s="5" t="s">
        <v>114</v>
      </c>
      <c r="Q40" s="5" t="s">
        <v>22</v>
      </c>
      <c r="R40" s="5">
        <v>44687</v>
      </c>
    </row>
    <row r="41" spans="1:18" x14ac:dyDescent="0.25">
      <c r="A41" s="5">
        <v>23</v>
      </c>
      <c r="B41" s="5"/>
      <c r="C41" s="6" t="s">
        <v>115</v>
      </c>
      <c r="D41" s="6" t="s">
        <v>16</v>
      </c>
      <c r="E41" s="5">
        <v>30.844000000000001</v>
      </c>
      <c r="F41" s="17">
        <v>0.1</v>
      </c>
      <c r="G41" s="17">
        <f t="shared" si="8"/>
        <v>3.0844000000000005</v>
      </c>
      <c r="H41" s="15">
        <f t="shared" si="13"/>
        <v>6.2812360210250376E-3</v>
      </c>
      <c r="I41" s="7" t="s">
        <v>107</v>
      </c>
      <c r="J41" s="5" t="s">
        <v>18</v>
      </c>
      <c r="K41" s="5" t="s">
        <v>19</v>
      </c>
      <c r="L41" s="16">
        <f t="shared" si="9"/>
        <v>6.2812360210250376E-3</v>
      </c>
      <c r="M41" s="16">
        <f t="shared" si="12"/>
        <v>6.2812360210250376E-3</v>
      </c>
      <c r="N41" s="16">
        <v>0</v>
      </c>
      <c r="O41" s="5" t="s">
        <v>116</v>
      </c>
      <c r="P41" s="5" t="s">
        <v>117</v>
      </c>
      <c r="Q41" s="5" t="s">
        <v>22</v>
      </c>
      <c r="R41" s="5">
        <v>43725</v>
      </c>
    </row>
    <row r="42" spans="1:18" x14ac:dyDescent="0.25">
      <c r="A42" s="5">
        <v>23</v>
      </c>
      <c r="B42" s="5"/>
      <c r="C42" s="6" t="s">
        <v>118</v>
      </c>
      <c r="D42" s="6" t="s">
        <v>16</v>
      </c>
      <c r="E42" s="5">
        <v>30.844000000000001</v>
      </c>
      <c r="F42" s="17">
        <v>2.5000000000000001E-2</v>
      </c>
      <c r="G42" s="17">
        <f t="shared" si="8"/>
        <v>0.77110000000000012</v>
      </c>
      <c r="H42" s="15">
        <f t="shared" si="13"/>
        <v>1.5703090052562594E-3</v>
      </c>
      <c r="I42" s="7" t="s">
        <v>107</v>
      </c>
      <c r="J42" s="5" t="s">
        <v>18</v>
      </c>
      <c r="K42" s="5" t="s">
        <v>19</v>
      </c>
      <c r="L42" s="16">
        <f t="shared" si="9"/>
        <v>1.5703090052562594E-3</v>
      </c>
      <c r="M42" s="16">
        <f t="shared" si="12"/>
        <v>1.5703090052562594E-3</v>
      </c>
      <c r="N42" s="16">
        <v>0</v>
      </c>
      <c r="O42" s="5" t="s">
        <v>119</v>
      </c>
      <c r="P42" s="5" t="s">
        <v>120</v>
      </c>
      <c r="Q42" s="5" t="s">
        <v>22</v>
      </c>
      <c r="R42" s="5">
        <v>43793</v>
      </c>
    </row>
    <row r="43" spans="1:18" x14ac:dyDescent="0.25">
      <c r="A43" s="5">
        <v>23</v>
      </c>
      <c r="B43" s="5"/>
      <c r="C43" s="6" t="s">
        <v>121</v>
      </c>
      <c r="D43" s="6" t="s">
        <v>16</v>
      </c>
      <c r="E43" s="5">
        <v>30.844000000000001</v>
      </c>
      <c r="F43" s="17">
        <v>2.5000000000000001E-2</v>
      </c>
      <c r="G43" s="17">
        <f t="shared" si="8"/>
        <v>0.77110000000000012</v>
      </c>
      <c r="H43" s="15">
        <f t="shared" si="13"/>
        <v>1.5703090052562594E-3</v>
      </c>
      <c r="I43" s="7" t="s">
        <v>107</v>
      </c>
      <c r="J43" s="5" t="s">
        <v>18</v>
      </c>
      <c r="K43" s="5" t="s">
        <v>19</v>
      </c>
      <c r="L43" s="16">
        <f t="shared" si="9"/>
        <v>1.5703090052562594E-3</v>
      </c>
      <c r="M43" s="16">
        <f t="shared" si="12"/>
        <v>1.5703090052562594E-3</v>
      </c>
      <c r="N43" s="16">
        <v>0</v>
      </c>
      <c r="O43" s="5" t="s">
        <v>122</v>
      </c>
      <c r="P43" s="5" t="s">
        <v>120</v>
      </c>
      <c r="Q43" s="5" t="s">
        <v>22</v>
      </c>
      <c r="R43" s="5">
        <v>43793</v>
      </c>
    </row>
    <row r="44" spans="1:18" x14ac:dyDescent="0.25">
      <c r="A44" s="5">
        <v>23</v>
      </c>
      <c r="B44" s="5"/>
      <c r="C44" s="6" t="s">
        <v>123</v>
      </c>
      <c r="D44" s="6" t="s">
        <v>16</v>
      </c>
      <c r="E44" s="5">
        <v>30.844000000000001</v>
      </c>
      <c r="F44" s="17">
        <v>2.5000000000000001E-2</v>
      </c>
      <c r="G44" s="17">
        <f t="shared" si="8"/>
        <v>0.77110000000000012</v>
      </c>
      <c r="H44" s="15">
        <f t="shared" si="13"/>
        <v>1.5703090052562594E-3</v>
      </c>
      <c r="I44" s="7" t="s">
        <v>107</v>
      </c>
      <c r="J44" s="5" t="s">
        <v>18</v>
      </c>
      <c r="K44" s="5" t="s">
        <v>19</v>
      </c>
      <c r="L44" s="16">
        <f t="shared" si="9"/>
        <v>1.5703090052562594E-3</v>
      </c>
      <c r="M44" s="16">
        <f t="shared" si="12"/>
        <v>1.5703090052562594E-3</v>
      </c>
      <c r="N44" s="16">
        <v>0</v>
      </c>
      <c r="O44" s="5" t="s">
        <v>124</v>
      </c>
      <c r="P44" s="5" t="s">
        <v>125</v>
      </c>
      <c r="Q44" s="5" t="s">
        <v>22</v>
      </c>
      <c r="R44" s="5">
        <v>44255</v>
      </c>
    </row>
    <row r="45" spans="1:18" x14ac:dyDescent="0.25">
      <c r="A45" s="5">
        <v>23</v>
      </c>
      <c r="B45" s="5"/>
      <c r="C45" s="6" t="s">
        <v>126</v>
      </c>
      <c r="D45" s="6" t="s">
        <v>16</v>
      </c>
      <c r="E45" s="5">
        <v>30.844000000000001</v>
      </c>
      <c r="F45" s="17">
        <v>2.5000000000000001E-2</v>
      </c>
      <c r="G45" s="17">
        <f t="shared" si="8"/>
        <v>0.77110000000000012</v>
      </c>
      <c r="H45" s="15">
        <f t="shared" si="13"/>
        <v>1.5703090052562594E-3</v>
      </c>
      <c r="I45" s="7" t="s">
        <v>107</v>
      </c>
      <c r="J45" s="5" t="s">
        <v>18</v>
      </c>
      <c r="K45" s="5" t="s">
        <v>19</v>
      </c>
      <c r="L45" s="16">
        <f t="shared" si="9"/>
        <v>1.5703090052562594E-3</v>
      </c>
      <c r="M45" s="16">
        <f t="shared" si="12"/>
        <v>1.5703090052562594E-3</v>
      </c>
      <c r="N45" s="16">
        <v>0</v>
      </c>
      <c r="O45" s="5" t="s">
        <v>127</v>
      </c>
      <c r="P45" s="5" t="s">
        <v>82</v>
      </c>
      <c r="Q45" s="5" t="s">
        <v>83</v>
      </c>
      <c r="R45" s="5">
        <v>26003</v>
      </c>
    </row>
    <row r="46" spans="1:18" x14ac:dyDescent="0.25">
      <c r="A46" s="5">
        <v>24</v>
      </c>
      <c r="B46" s="5"/>
      <c r="C46" s="6" t="s">
        <v>101</v>
      </c>
      <c r="D46" s="6" t="s">
        <v>16</v>
      </c>
      <c r="E46" s="5">
        <v>3.012</v>
      </c>
      <c r="F46" s="17">
        <v>0.5</v>
      </c>
      <c r="G46" s="17">
        <f t="shared" si="8"/>
        <v>1.506</v>
      </c>
      <c r="H46" s="15">
        <f t="shared" si="13"/>
        <v>3.0668984073608171E-3</v>
      </c>
      <c r="I46" s="5" t="s">
        <v>128</v>
      </c>
      <c r="J46" s="5" t="s">
        <v>18</v>
      </c>
      <c r="K46" s="5" t="s">
        <v>19</v>
      </c>
      <c r="L46" s="16">
        <f t="shared" si="9"/>
        <v>3.0668984073608171E-3</v>
      </c>
      <c r="M46" s="16">
        <f t="shared" si="12"/>
        <v>3.0668984073608171E-3</v>
      </c>
      <c r="N46" s="16">
        <v>0</v>
      </c>
      <c r="O46" s="5" t="s">
        <v>103</v>
      </c>
      <c r="P46" s="5" t="s">
        <v>104</v>
      </c>
      <c r="Q46" s="5" t="s">
        <v>22</v>
      </c>
      <c r="R46" s="5">
        <v>43560</v>
      </c>
    </row>
    <row r="47" spans="1:18" x14ac:dyDescent="0.25">
      <c r="A47" s="5">
        <v>24</v>
      </c>
      <c r="B47" s="5"/>
      <c r="C47" s="6" t="s">
        <v>105</v>
      </c>
      <c r="D47" s="6" t="s">
        <v>16</v>
      </c>
      <c r="E47" s="5">
        <v>3.012</v>
      </c>
      <c r="F47" s="17">
        <v>0.5</v>
      </c>
      <c r="G47" s="17">
        <f t="shared" si="8"/>
        <v>1.506</v>
      </c>
      <c r="H47" s="15">
        <f t="shared" si="13"/>
        <v>3.0668984073608171E-3</v>
      </c>
      <c r="I47" s="5" t="s">
        <v>128</v>
      </c>
      <c r="J47" s="5" t="s">
        <v>18</v>
      </c>
      <c r="K47" s="5" t="s">
        <v>19</v>
      </c>
      <c r="L47" s="16">
        <f t="shared" si="9"/>
        <v>3.0668984073608171E-3</v>
      </c>
      <c r="M47" s="16">
        <f t="shared" si="12"/>
        <v>3.0668984073608171E-3</v>
      </c>
      <c r="N47" s="16">
        <v>0</v>
      </c>
      <c r="O47" s="5" t="s">
        <v>103</v>
      </c>
      <c r="P47" s="5" t="s">
        <v>104</v>
      </c>
      <c r="Q47" s="5" t="s">
        <v>22</v>
      </c>
      <c r="R47" s="5">
        <v>43560</v>
      </c>
    </row>
    <row r="48" spans="1:18" x14ac:dyDescent="0.25">
      <c r="A48" s="5">
        <v>25</v>
      </c>
      <c r="B48" s="5"/>
      <c r="C48" s="6" t="s">
        <v>101</v>
      </c>
      <c r="D48" s="6" t="s">
        <v>16</v>
      </c>
      <c r="E48" s="5">
        <v>2.74</v>
      </c>
      <c r="F48" s="17">
        <v>0.5</v>
      </c>
      <c r="G48" s="17">
        <f t="shared" si="8"/>
        <v>1.37</v>
      </c>
      <c r="H48" s="15">
        <f t="shared" si="13"/>
        <v>2.7899407822605045E-3</v>
      </c>
      <c r="I48" s="5" t="s">
        <v>129</v>
      </c>
      <c r="J48" s="5" t="s">
        <v>18</v>
      </c>
      <c r="K48" s="5" t="s">
        <v>19</v>
      </c>
      <c r="L48" s="16">
        <f t="shared" si="9"/>
        <v>2.7899407822605045E-3</v>
      </c>
      <c r="M48" s="16">
        <f t="shared" si="12"/>
        <v>2.7899407822605045E-3</v>
      </c>
      <c r="N48" s="16">
        <v>0</v>
      </c>
      <c r="O48" s="5" t="s">
        <v>103</v>
      </c>
      <c r="P48" s="5" t="s">
        <v>104</v>
      </c>
      <c r="Q48" s="5" t="s">
        <v>22</v>
      </c>
      <c r="R48" s="5">
        <v>43560</v>
      </c>
    </row>
    <row r="49" spans="1:18" x14ac:dyDescent="0.25">
      <c r="A49" s="5">
        <v>25</v>
      </c>
      <c r="B49" s="5"/>
      <c r="C49" s="6" t="s">
        <v>105</v>
      </c>
      <c r="D49" s="6" t="s">
        <v>16</v>
      </c>
      <c r="E49" s="5">
        <v>2.74</v>
      </c>
      <c r="F49" s="17">
        <v>0.5</v>
      </c>
      <c r="G49" s="17">
        <f t="shared" si="8"/>
        <v>1.37</v>
      </c>
      <c r="H49" s="15">
        <f t="shared" si="13"/>
        <v>2.7899407822605045E-3</v>
      </c>
      <c r="I49" s="5" t="s">
        <v>129</v>
      </c>
      <c r="J49" s="5" t="s">
        <v>18</v>
      </c>
      <c r="K49" s="5" t="s">
        <v>19</v>
      </c>
      <c r="L49" s="16">
        <f t="shared" si="9"/>
        <v>2.7899407822605045E-3</v>
      </c>
      <c r="M49" s="16">
        <f t="shared" si="12"/>
        <v>2.7899407822605045E-3</v>
      </c>
      <c r="N49" s="16">
        <v>0</v>
      </c>
      <c r="O49" s="5" t="s">
        <v>103</v>
      </c>
      <c r="P49" s="5" t="s">
        <v>104</v>
      </c>
      <c r="Q49" s="5" t="s">
        <v>22</v>
      </c>
      <c r="R49" s="5">
        <v>43560</v>
      </c>
    </row>
    <row r="50" spans="1:18" x14ac:dyDescent="0.25">
      <c r="A50" s="5">
        <v>26</v>
      </c>
      <c r="B50" s="5"/>
      <c r="C50" s="6" t="s">
        <v>101</v>
      </c>
      <c r="D50" s="6" t="s">
        <v>16</v>
      </c>
      <c r="E50" s="5">
        <v>3.2469999999999999</v>
      </c>
      <c r="F50" s="17">
        <v>0.5</v>
      </c>
      <c r="G50" s="17">
        <f t="shared" si="8"/>
        <v>1.6234999999999999</v>
      </c>
      <c r="H50" s="15">
        <f t="shared" si="13"/>
        <v>3.3061816496349843E-3</v>
      </c>
      <c r="I50" s="5" t="s">
        <v>130</v>
      </c>
      <c r="J50" s="5" t="s">
        <v>18</v>
      </c>
      <c r="K50" s="5" t="s">
        <v>19</v>
      </c>
      <c r="L50" s="16">
        <f t="shared" si="9"/>
        <v>3.3061816496349843E-3</v>
      </c>
      <c r="M50" s="16">
        <f t="shared" si="12"/>
        <v>3.3061816496349843E-3</v>
      </c>
      <c r="N50" s="16">
        <v>0</v>
      </c>
      <c r="O50" s="5" t="s">
        <v>103</v>
      </c>
      <c r="P50" s="5" t="s">
        <v>104</v>
      </c>
      <c r="Q50" s="5" t="s">
        <v>22</v>
      </c>
      <c r="R50" s="5">
        <v>43560</v>
      </c>
    </row>
    <row r="51" spans="1:18" x14ac:dyDescent="0.25">
      <c r="A51" s="6">
        <v>26</v>
      </c>
      <c r="B51" s="5"/>
      <c r="C51" s="6" t="s">
        <v>105</v>
      </c>
      <c r="D51" s="6" t="s">
        <v>16</v>
      </c>
      <c r="E51" s="5">
        <v>3.2469999999999999</v>
      </c>
      <c r="F51" s="17">
        <v>0.5</v>
      </c>
      <c r="G51" s="17">
        <f t="shared" si="8"/>
        <v>1.6234999999999999</v>
      </c>
      <c r="H51" s="15">
        <f t="shared" si="13"/>
        <v>3.3061816496349843E-3</v>
      </c>
      <c r="I51" s="5" t="s">
        <v>130</v>
      </c>
      <c r="J51" s="5" t="s">
        <v>18</v>
      </c>
      <c r="K51" s="5" t="s">
        <v>19</v>
      </c>
      <c r="L51" s="16">
        <f t="shared" si="9"/>
        <v>3.3061816496349843E-3</v>
      </c>
      <c r="M51" s="16">
        <f t="shared" si="12"/>
        <v>3.3061816496349843E-3</v>
      </c>
      <c r="N51" s="16">
        <v>0</v>
      </c>
      <c r="O51" s="5" t="s">
        <v>103</v>
      </c>
      <c r="P51" s="5" t="s">
        <v>104</v>
      </c>
      <c r="Q51" s="5" t="s">
        <v>22</v>
      </c>
      <c r="R51" s="5">
        <v>43560</v>
      </c>
    </row>
    <row r="52" spans="1:18" x14ac:dyDescent="0.25">
      <c r="A52" s="6">
        <v>27</v>
      </c>
      <c r="B52" s="5"/>
      <c r="C52" s="9" t="s">
        <v>131</v>
      </c>
      <c r="D52" s="6" t="s">
        <v>16</v>
      </c>
      <c r="E52" s="5">
        <v>2.7639</v>
      </c>
      <c r="F52" s="17">
        <v>1</v>
      </c>
      <c r="G52" s="17">
        <f t="shared" si="8"/>
        <v>2.7639</v>
      </c>
      <c r="H52" s="15">
        <f t="shared" si="13"/>
        <v>5.6285527942261373E-3</v>
      </c>
      <c r="I52" s="10" t="s">
        <v>132</v>
      </c>
      <c r="J52" s="5" t="s">
        <v>18</v>
      </c>
      <c r="K52" s="5" t="s">
        <v>19</v>
      </c>
      <c r="L52" s="16">
        <f t="shared" si="9"/>
        <v>5.6285527942261373E-3</v>
      </c>
      <c r="M52" s="16">
        <f t="shared" si="12"/>
        <v>5.6285527942261373E-3</v>
      </c>
      <c r="N52" s="16">
        <v>0</v>
      </c>
      <c r="O52" s="5" t="s">
        <v>133</v>
      </c>
      <c r="P52" s="5" t="s">
        <v>134</v>
      </c>
      <c r="Q52" s="5" t="s">
        <v>22</v>
      </c>
      <c r="R52" s="5">
        <v>44333</v>
      </c>
    </row>
    <row r="53" spans="1:18" ht="31" x14ac:dyDescent="0.25">
      <c r="A53" s="5">
        <v>28</v>
      </c>
      <c r="B53" s="5"/>
      <c r="C53" s="7" t="s">
        <v>135</v>
      </c>
      <c r="D53" s="6" t="s">
        <v>16</v>
      </c>
      <c r="E53" s="5">
        <v>2.484</v>
      </c>
      <c r="F53" s="17">
        <v>1</v>
      </c>
      <c r="G53" s="17">
        <f t="shared" si="8"/>
        <v>2.484</v>
      </c>
      <c r="H53" s="15">
        <f t="shared" si="13"/>
        <v>5.0585495643321841E-3</v>
      </c>
      <c r="I53" s="5" t="s">
        <v>136</v>
      </c>
      <c r="J53" s="5" t="s">
        <v>18</v>
      </c>
      <c r="K53" s="5" t="s">
        <v>19</v>
      </c>
      <c r="L53" s="16">
        <f t="shared" si="9"/>
        <v>5.0585495643321841E-3</v>
      </c>
      <c r="M53" s="16">
        <f t="shared" si="12"/>
        <v>5.0585495643321841E-3</v>
      </c>
      <c r="N53" s="16">
        <v>0</v>
      </c>
      <c r="O53" s="5" t="s">
        <v>108</v>
      </c>
      <c r="P53" s="5" t="s">
        <v>109</v>
      </c>
      <c r="Q53" s="5" t="s">
        <v>110</v>
      </c>
      <c r="R53" s="5">
        <v>15219</v>
      </c>
    </row>
    <row r="54" spans="1:18" x14ac:dyDescent="0.25">
      <c r="A54" s="7">
        <v>29</v>
      </c>
      <c r="B54" s="5"/>
      <c r="C54" s="7" t="s">
        <v>137</v>
      </c>
      <c r="D54" s="6" t="s">
        <v>16</v>
      </c>
      <c r="E54" s="5">
        <v>1.298</v>
      </c>
      <c r="F54" s="17">
        <v>1</v>
      </c>
      <c r="G54" s="17">
        <f t="shared" si="8"/>
        <v>1.298</v>
      </c>
      <c r="H54" s="15">
        <f t="shared" si="13"/>
        <v>2.6433161572073974E-3</v>
      </c>
      <c r="I54" s="7" t="s">
        <v>138</v>
      </c>
      <c r="J54" s="5" t="s">
        <v>18</v>
      </c>
      <c r="K54" s="5" t="s">
        <v>19</v>
      </c>
      <c r="L54" s="16">
        <f t="shared" si="9"/>
        <v>2.6433161572073974E-3</v>
      </c>
      <c r="M54" s="16">
        <f t="shared" si="12"/>
        <v>2.6433161572073974E-3</v>
      </c>
      <c r="N54" s="16">
        <v>0</v>
      </c>
      <c r="O54" s="5" t="s">
        <v>139</v>
      </c>
      <c r="P54" s="5" t="s">
        <v>140</v>
      </c>
      <c r="Q54" s="5" t="s">
        <v>141</v>
      </c>
      <c r="R54" s="5">
        <v>92627</v>
      </c>
    </row>
    <row r="55" spans="1:18" x14ac:dyDescent="0.25">
      <c r="A55" s="18">
        <v>30</v>
      </c>
      <c r="B55" s="5"/>
      <c r="C55" s="7" t="s">
        <v>142</v>
      </c>
      <c r="D55" s="6" t="s">
        <v>16</v>
      </c>
      <c r="E55" s="5">
        <v>25.234999999999999</v>
      </c>
      <c r="F55" s="17">
        <v>0.33333332999999998</v>
      </c>
      <c r="G55" s="17">
        <f t="shared" si="8"/>
        <v>8.4116665825499997</v>
      </c>
      <c r="H55" s="16">
        <f t="shared" si="13"/>
        <v>1.7129964704696417E-2</v>
      </c>
      <c r="I55" s="7" t="s">
        <v>143</v>
      </c>
      <c r="J55" s="5" t="s">
        <v>144</v>
      </c>
      <c r="K55" s="5" t="s">
        <v>145</v>
      </c>
      <c r="L55" s="16">
        <f t="shared" si="9"/>
        <v>1.7129964704696417E-2</v>
      </c>
      <c r="M55" s="16">
        <f t="shared" si="12"/>
        <v>1.7129964704696417E-2</v>
      </c>
      <c r="N55" s="16">
        <v>0</v>
      </c>
      <c r="O55" s="5" t="s">
        <v>146</v>
      </c>
      <c r="P55" s="5" t="s">
        <v>147</v>
      </c>
      <c r="Q55" s="5" t="s">
        <v>22</v>
      </c>
      <c r="R55" s="5">
        <v>44224</v>
      </c>
    </row>
    <row r="56" spans="1:18" x14ac:dyDescent="0.25">
      <c r="A56" s="18">
        <v>30</v>
      </c>
      <c r="B56" s="5"/>
      <c r="C56" s="6" t="s">
        <v>148</v>
      </c>
      <c r="D56" s="6" t="s">
        <v>16</v>
      </c>
      <c r="E56" s="5">
        <v>25.234999999999999</v>
      </c>
      <c r="F56" s="17">
        <v>0.33333332999999998</v>
      </c>
      <c r="G56" s="17">
        <f t="shared" si="8"/>
        <v>8.4116665825499997</v>
      </c>
      <c r="H56" s="16">
        <f t="shared" si="13"/>
        <v>1.7129964704696417E-2</v>
      </c>
      <c r="I56" s="7" t="s">
        <v>143</v>
      </c>
      <c r="J56" s="5" t="s">
        <v>144</v>
      </c>
      <c r="K56" s="5" t="s">
        <v>145</v>
      </c>
      <c r="L56" s="16">
        <f t="shared" si="9"/>
        <v>1.7129964704696417E-2</v>
      </c>
      <c r="M56" s="16">
        <f t="shared" si="12"/>
        <v>1.7129964704696417E-2</v>
      </c>
      <c r="N56" s="16">
        <v>0</v>
      </c>
      <c r="O56" s="5" t="s">
        <v>149</v>
      </c>
      <c r="P56" s="5" t="s">
        <v>150</v>
      </c>
      <c r="Q56" s="5" t="s">
        <v>22</v>
      </c>
      <c r="R56" s="5">
        <v>44203</v>
      </c>
    </row>
    <row r="57" spans="1:18" x14ac:dyDescent="0.25">
      <c r="A57" s="18">
        <v>30</v>
      </c>
      <c r="B57" s="5"/>
      <c r="C57" s="6" t="s">
        <v>151</v>
      </c>
      <c r="D57" s="6" t="s">
        <v>16</v>
      </c>
      <c r="E57" s="5">
        <v>25.234999999999999</v>
      </c>
      <c r="F57" s="17">
        <v>0.33333332999999998</v>
      </c>
      <c r="G57" s="17">
        <f t="shared" si="8"/>
        <v>8.4116665825499997</v>
      </c>
      <c r="H57" s="16">
        <f t="shared" si="13"/>
        <v>1.7129964704696417E-2</v>
      </c>
      <c r="I57" s="7" t="s">
        <v>143</v>
      </c>
      <c r="J57" s="5" t="s">
        <v>144</v>
      </c>
      <c r="K57" s="5" t="s">
        <v>145</v>
      </c>
      <c r="L57" s="16">
        <f t="shared" si="9"/>
        <v>1.7129964704696417E-2</v>
      </c>
      <c r="M57" s="16">
        <f t="shared" si="12"/>
        <v>1.7129964704696417E-2</v>
      </c>
      <c r="N57" s="16">
        <v>0</v>
      </c>
      <c r="O57" s="5" t="s">
        <v>152</v>
      </c>
      <c r="P57" s="5" t="s">
        <v>134</v>
      </c>
      <c r="Q57" s="5" t="s">
        <v>22</v>
      </c>
      <c r="R57" s="5">
        <v>44312</v>
      </c>
    </row>
    <row r="58" spans="1:18" x14ac:dyDescent="0.25">
      <c r="A58" s="7">
        <v>31</v>
      </c>
      <c r="B58" s="5"/>
      <c r="C58" s="6" t="s">
        <v>153</v>
      </c>
      <c r="D58" s="6" t="s">
        <v>16</v>
      </c>
      <c r="E58" s="5">
        <v>7.7969999999999997</v>
      </c>
      <c r="F58" s="17">
        <v>0.5</v>
      </c>
      <c r="G58" s="17">
        <f t="shared" si="8"/>
        <v>3.8984999999999999</v>
      </c>
      <c r="H58" s="15">
        <f t="shared" si="13"/>
        <v>7.9391125106880109E-3</v>
      </c>
      <c r="I58" s="7" t="s">
        <v>154</v>
      </c>
      <c r="J58" s="5" t="s">
        <v>144</v>
      </c>
      <c r="K58" s="5" t="s">
        <v>145</v>
      </c>
      <c r="L58" s="16">
        <f t="shared" si="9"/>
        <v>7.9391125106880109E-3</v>
      </c>
      <c r="M58" s="16">
        <f t="shared" si="12"/>
        <v>7.9391125106880109E-3</v>
      </c>
      <c r="N58" s="16">
        <v>0</v>
      </c>
      <c r="O58" s="5" t="s">
        <v>155</v>
      </c>
      <c r="P58" s="5" t="s">
        <v>156</v>
      </c>
      <c r="Q58" s="5" t="s">
        <v>22</v>
      </c>
      <c r="R58" s="5">
        <v>43780</v>
      </c>
    </row>
    <row r="59" spans="1:18" ht="33.5" customHeight="1" x14ac:dyDescent="0.25">
      <c r="A59" s="7">
        <v>31</v>
      </c>
      <c r="B59" s="5"/>
      <c r="C59" s="6" t="s">
        <v>157</v>
      </c>
      <c r="D59" s="6" t="s">
        <v>16</v>
      </c>
      <c r="E59" s="5">
        <v>7.7969999999999997</v>
      </c>
      <c r="F59" s="17">
        <v>0.28810000000000002</v>
      </c>
      <c r="G59" s="17">
        <f t="shared" si="8"/>
        <v>2.2463157000000002</v>
      </c>
      <c r="H59" s="15">
        <f t="shared" si="13"/>
        <v>4.5745166286584333E-3</v>
      </c>
      <c r="I59" s="7" t="s">
        <v>154</v>
      </c>
      <c r="J59" s="5" t="s">
        <v>144</v>
      </c>
      <c r="K59" s="5" t="s">
        <v>145</v>
      </c>
      <c r="L59" s="16">
        <f t="shared" si="9"/>
        <v>4.5745166286584333E-3</v>
      </c>
      <c r="M59" s="16">
        <f t="shared" si="12"/>
        <v>4.5745166286584333E-3</v>
      </c>
      <c r="N59" s="16">
        <v>0</v>
      </c>
      <c r="O59" s="5" t="s">
        <v>158</v>
      </c>
      <c r="P59" s="5" t="s">
        <v>159</v>
      </c>
      <c r="Q59" s="5" t="s">
        <v>110</v>
      </c>
      <c r="R59" s="5">
        <v>15301</v>
      </c>
    </row>
    <row r="60" spans="1:18" ht="33.5" customHeight="1" x14ac:dyDescent="0.25">
      <c r="A60" s="7">
        <v>31</v>
      </c>
      <c r="B60" s="5"/>
      <c r="C60" s="6" t="s">
        <v>160</v>
      </c>
      <c r="D60" s="6" t="s">
        <v>16</v>
      </c>
      <c r="E60" s="5">
        <v>7.7969999999999997</v>
      </c>
      <c r="F60" s="17">
        <v>0.21190000000000001</v>
      </c>
      <c r="G60" s="17">
        <f t="shared" si="8"/>
        <v>1.6521843000000001</v>
      </c>
      <c r="H60" s="15">
        <f t="shared" si="13"/>
        <v>3.3645958820295793E-3</v>
      </c>
      <c r="I60" s="7" t="s">
        <v>154</v>
      </c>
      <c r="J60" s="5" t="s">
        <v>144</v>
      </c>
      <c r="K60" s="5" t="s">
        <v>145</v>
      </c>
      <c r="L60" s="16">
        <f t="shared" si="9"/>
        <v>3.3645958820295793E-3</v>
      </c>
      <c r="M60" s="16">
        <f t="shared" si="12"/>
        <v>3.3645958820295793E-3</v>
      </c>
      <c r="N60" s="16">
        <v>0</v>
      </c>
      <c r="O60" s="5" t="s">
        <v>161</v>
      </c>
      <c r="P60" s="5" t="s">
        <v>162</v>
      </c>
      <c r="Q60" s="5" t="s">
        <v>163</v>
      </c>
      <c r="R60" s="5">
        <v>48237</v>
      </c>
    </row>
    <row r="61" spans="1:18" ht="33.5" customHeight="1" x14ac:dyDescent="0.25">
      <c r="A61" s="5">
        <v>32</v>
      </c>
      <c r="B61" s="5"/>
      <c r="C61" s="5" t="s">
        <v>164</v>
      </c>
      <c r="D61" s="6" t="s">
        <v>16</v>
      </c>
      <c r="E61" s="5">
        <v>18.472000000000001</v>
      </c>
      <c r="F61" s="17">
        <v>1</v>
      </c>
      <c r="G61" s="17">
        <f t="shared" si="8"/>
        <v>18.472000000000001</v>
      </c>
      <c r="H61" s="15">
        <f t="shared" si="13"/>
        <v>3.7617362138624849E-2</v>
      </c>
      <c r="I61" s="7" t="s">
        <v>165</v>
      </c>
      <c r="J61" s="5" t="s">
        <v>144</v>
      </c>
      <c r="K61" s="5" t="s">
        <v>145</v>
      </c>
      <c r="L61" s="16">
        <f t="shared" si="9"/>
        <v>3.7617362138624849E-2</v>
      </c>
      <c r="M61" s="15">
        <f t="shared" si="12"/>
        <v>3.7617362138624849E-2</v>
      </c>
      <c r="N61" s="15">
        <v>0</v>
      </c>
      <c r="O61" s="5" t="s">
        <v>20</v>
      </c>
      <c r="P61" s="5" t="s">
        <v>21</v>
      </c>
      <c r="Q61" s="5" t="s">
        <v>22</v>
      </c>
      <c r="R61" s="5">
        <v>43972</v>
      </c>
    </row>
    <row r="62" spans="1:18" ht="48" customHeight="1" x14ac:dyDescent="0.25">
      <c r="A62" s="7">
        <v>33</v>
      </c>
      <c r="B62" s="5"/>
      <c r="C62" s="6" t="s">
        <v>166</v>
      </c>
      <c r="D62" s="6" t="s">
        <v>16</v>
      </c>
      <c r="E62" s="5">
        <v>1.4999999999999999E-2</v>
      </c>
      <c r="F62" s="33">
        <v>0.1666666</v>
      </c>
      <c r="G62" s="17">
        <f t="shared" si="8"/>
        <v>2.4999989999999997E-3</v>
      </c>
      <c r="H62" s="15">
        <f t="shared" si="13"/>
        <v>5.0911307778908597E-6</v>
      </c>
      <c r="I62" s="12" t="s">
        <v>167</v>
      </c>
      <c r="J62" s="5" t="s">
        <v>144</v>
      </c>
      <c r="K62" s="5" t="s">
        <v>145</v>
      </c>
      <c r="L62" s="11">
        <f t="shared" si="9"/>
        <v>5.0911307778908597E-6</v>
      </c>
      <c r="M62" s="19">
        <f t="shared" si="12"/>
        <v>5.0911307778908597E-6</v>
      </c>
      <c r="N62" s="19">
        <v>0</v>
      </c>
      <c r="O62" s="5" t="s">
        <v>168</v>
      </c>
      <c r="P62" s="5" t="s">
        <v>169</v>
      </c>
      <c r="Q62" s="5" t="s">
        <v>170</v>
      </c>
      <c r="R62" s="5">
        <v>22655</v>
      </c>
    </row>
    <row r="63" spans="1:18" x14ac:dyDescent="0.25">
      <c r="A63" s="7">
        <v>33</v>
      </c>
      <c r="B63" s="5"/>
      <c r="C63" s="6" t="s">
        <v>171</v>
      </c>
      <c r="D63" s="6" t="s">
        <v>16</v>
      </c>
      <c r="E63" s="5">
        <v>1.4999999999999999E-2</v>
      </c>
      <c r="F63" s="33">
        <v>0.1666666</v>
      </c>
      <c r="G63" s="17">
        <f t="shared" si="8"/>
        <v>2.4999989999999997E-3</v>
      </c>
      <c r="H63" s="15">
        <f t="shared" si="13"/>
        <v>5.0911307778908597E-6</v>
      </c>
      <c r="I63" s="12" t="s">
        <v>167</v>
      </c>
      <c r="J63" s="5" t="s">
        <v>144</v>
      </c>
      <c r="K63" s="5" t="s">
        <v>145</v>
      </c>
      <c r="L63" s="11">
        <f t="shared" si="9"/>
        <v>5.0911307778908597E-6</v>
      </c>
      <c r="M63" s="19">
        <f t="shared" si="12"/>
        <v>5.0911307778908597E-6</v>
      </c>
      <c r="N63" s="19">
        <v>0</v>
      </c>
      <c r="O63" s="5" t="s">
        <v>172</v>
      </c>
      <c r="P63" s="5" t="s">
        <v>156</v>
      </c>
      <c r="Q63" s="5" t="s">
        <v>22</v>
      </c>
      <c r="R63" s="5">
        <v>43780</v>
      </c>
    </row>
    <row r="64" spans="1:18" x14ac:dyDescent="0.25">
      <c r="A64" s="7">
        <v>33</v>
      </c>
      <c r="B64" s="5"/>
      <c r="C64" s="6" t="s">
        <v>173</v>
      </c>
      <c r="D64" s="6" t="s">
        <v>16</v>
      </c>
      <c r="E64" s="5">
        <v>1.4999999999999999E-2</v>
      </c>
      <c r="F64" s="33">
        <v>0.1666666</v>
      </c>
      <c r="G64" s="17">
        <f t="shared" si="8"/>
        <v>2.4999989999999997E-3</v>
      </c>
      <c r="H64" s="15">
        <f t="shared" si="13"/>
        <v>5.0911307778908597E-6</v>
      </c>
      <c r="I64" s="12" t="s">
        <v>167</v>
      </c>
      <c r="J64" s="5" t="s">
        <v>144</v>
      </c>
      <c r="K64" s="5" t="s">
        <v>145</v>
      </c>
      <c r="L64" s="11">
        <f t="shared" si="9"/>
        <v>5.0911307778908597E-6</v>
      </c>
      <c r="M64" s="19">
        <f t="shared" si="12"/>
        <v>5.0911307778908597E-6</v>
      </c>
      <c r="N64" s="19">
        <v>0</v>
      </c>
      <c r="O64" s="5" t="s">
        <v>174</v>
      </c>
      <c r="P64" s="5" t="s">
        <v>175</v>
      </c>
      <c r="Q64" s="5" t="s">
        <v>22</v>
      </c>
      <c r="R64" s="5">
        <v>43713</v>
      </c>
    </row>
    <row r="65" spans="1:18" ht="33.5" customHeight="1" x14ac:dyDescent="0.25">
      <c r="A65" s="7">
        <v>33</v>
      </c>
      <c r="B65" s="5"/>
      <c r="C65" s="6" t="s">
        <v>176</v>
      </c>
      <c r="D65" s="6" t="s">
        <v>16</v>
      </c>
      <c r="E65" s="5">
        <v>1.4999999999999999E-2</v>
      </c>
      <c r="F65" s="33">
        <v>0.42749999999999999</v>
      </c>
      <c r="G65" s="17">
        <f t="shared" si="8"/>
        <v>6.4124999999999998E-3</v>
      </c>
      <c r="H65" s="15">
        <f t="shared" si="13"/>
        <v>1.3058755668792324E-5</v>
      </c>
      <c r="I65" s="12" t="s">
        <v>167</v>
      </c>
      <c r="J65" s="5" t="s">
        <v>144</v>
      </c>
      <c r="K65" s="5" t="s">
        <v>145</v>
      </c>
      <c r="L65" s="11">
        <f t="shared" si="9"/>
        <v>1.3058755668792324E-5</v>
      </c>
      <c r="M65" s="19">
        <f t="shared" si="12"/>
        <v>1.3058755668792324E-5</v>
      </c>
      <c r="N65" s="19">
        <v>0</v>
      </c>
      <c r="O65" s="5" t="s">
        <v>177</v>
      </c>
      <c r="P65" s="5" t="s">
        <v>178</v>
      </c>
      <c r="Q65" s="5" t="s">
        <v>43</v>
      </c>
      <c r="R65" s="5">
        <v>80202</v>
      </c>
    </row>
    <row r="66" spans="1:18" ht="33.5" customHeight="1" x14ac:dyDescent="0.25">
      <c r="A66" s="7">
        <v>33</v>
      </c>
      <c r="B66" s="5"/>
      <c r="C66" s="6" t="s">
        <v>179</v>
      </c>
      <c r="D66" s="6" t="s">
        <v>16</v>
      </c>
      <c r="E66" s="5">
        <v>1.4999999999999999E-2</v>
      </c>
      <c r="F66" s="33">
        <v>6.25E-2</v>
      </c>
      <c r="G66" s="17">
        <f t="shared" si="8"/>
        <v>9.3749999999999997E-4</v>
      </c>
      <c r="H66" s="15">
        <f t="shared" si="13"/>
        <v>1.9091748053789946E-6</v>
      </c>
      <c r="I66" s="12" t="s">
        <v>167</v>
      </c>
      <c r="J66" s="5" t="s">
        <v>144</v>
      </c>
      <c r="K66" s="5" t="s">
        <v>145</v>
      </c>
      <c r="L66" s="11">
        <f t="shared" si="9"/>
        <v>1.9091748053789946E-6</v>
      </c>
      <c r="M66" s="19">
        <f t="shared" si="12"/>
        <v>1.9091748053789946E-6</v>
      </c>
      <c r="N66" s="19">
        <v>0</v>
      </c>
      <c r="O66" s="5" t="s">
        <v>180</v>
      </c>
      <c r="P66" s="5" t="s">
        <v>181</v>
      </c>
      <c r="Q66" s="5" t="s">
        <v>110</v>
      </c>
      <c r="R66" s="5">
        <v>15662</v>
      </c>
    </row>
    <row r="67" spans="1:18" x14ac:dyDescent="0.25">
      <c r="A67" s="7">
        <v>33</v>
      </c>
      <c r="B67" s="5"/>
      <c r="C67" s="6" t="s">
        <v>182</v>
      </c>
      <c r="D67" s="6" t="s">
        <v>16</v>
      </c>
      <c r="E67" s="5">
        <v>1.4999999999999999E-2</v>
      </c>
      <c r="F67" s="33">
        <v>0.01</v>
      </c>
      <c r="G67" s="17">
        <f t="shared" si="8"/>
        <v>1.4999999999999999E-4</v>
      </c>
      <c r="H67" s="15">
        <f t="shared" si="13"/>
        <v>3.0546796886063914E-7</v>
      </c>
      <c r="I67" s="12" t="s">
        <v>167</v>
      </c>
      <c r="J67" s="5" t="s">
        <v>144</v>
      </c>
      <c r="K67" s="5" t="s">
        <v>145</v>
      </c>
      <c r="L67" s="11">
        <f t="shared" si="9"/>
        <v>3.0546796886063914E-7</v>
      </c>
      <c r="M67" s="19">
        <f t="shared" si="12"/>
        <v>3.0546796886063914E-7</v>
      </c>
      <c r="N67" s="19">
        <v>0</v>
      </c>
      <c r="O67" s="5" t="s">
        <v>183</v>
      </c>
      <c r="P67" s="5" t="s">
        <v>184</v>
      </c>
      <c r="Q67" s="5" t="s">
        <v>110</v>
      </c>
      <c r="R67" s="5">
        <v>15127</v>
      </c>
    </row>
    <row r="68" spans="1:18" ht="48.5" customHeight="1" x14ac:dyDescent="0.25">
      <c r="A68" s="18">
        <v>34</v>
      </c>
      <c r="B68" s="5"/>
      <c r="C68" s="6" t="s">
        <v>166</v>
      </c>
      <c r="D68" s="6" t="s">
        <v>16</v>
      </c>
      <c r="E68" s="5">
        <v>1.56</v>
      </c>
      <c r="F68" s="33">
        <v>0.1666666</v>
      </c>
      <c r="G68" s="17">
        <f t="shared" si="8"/>
        <v>0.25999989600000001</v>
      </c>
      <c r="H68" s="15">
        <f t="shared" ref="H68:H99" si="14">G68/$G$122</f>
        <v>5.2947760090064954E-4</v>
      </c>
      <c r="I68" s="12" t="s">
        <v>185</v>
      </c>
      <c r="J68" s="5" t="s">
        <v>144</v>
      </c>
      <c r="K68" s="5" t="s">
        <v>145</v>
      </c>
      <c r="L68" s="16">
        <f t="shared" si="9"/>
        <v>5.2947760090064954E-4</v>
      </c>
      <c r="M68" s="15">
        <f t="shared" si="12"/>
        <v>5.2947760090064954E-4</v>
      </c>
      <c r="N68" s="15">
        <v>0</v>
      </c>
      <c r="O68" s="5" t="s">
        <v>168</v>
      </c>
      <c r="P68" s="5" t="s">
        <v>169</v>
      </c>
      <c r="Q68" s="5" t="s">
        <v>170</v>
      </c>
      <c r="R68" s="5">
        <v>22655</v>
      </c>
    </row>
    <row r="69" spans="1:18" x14ac:dyDescent="0.25">
      <c r="A69" s="18">
        <v>34</v>
      </c>
      <c r="B69" s="5"/>
      <c r="C69" s="6" t="s">
        <v>171</v>
      </c>
      <c r="D69" s="6" t="s">
        <v>16</v>
      </c>
      <c r="E69" s="5">
        <v>1.56</v>
      </c>
      <c r="F69" s="33">
        <v>0.1666666</v>
      </c>
      <c r="G69" s="17">
        <f t="shared" si="8"/>
        <v>0.25999989600000001</v>
      </c>
      <c r="H69" s="15">
        <f t="shared" si="14"/>
        <v>5.2947760090064954E-4</v>
      </c>
      <c r="I69" s="12" t="s">
        <v>185</v>
      </c>
      <c r="J69" s="5" t="s">
        <v>144</v>
      </c>
      <c r="K69" s="5" t="s">
        <v>145</v>
      </c>
      <c r="L69" s="16">
        <f t="shared" si="9"/>
        <v>5.2947760090064954E-4</v>
      </c>
      <c r="M69" s="15">
        <f t="shared" si="12"/>
        <v>5.2947760090064954E-4</v>
      </c>
      <c r="N69" s="15">
        <v>0</v>
      </c>
      <c r="O69" s="5" t="s">
        <v>172</v>
      </c>
      <c r="P69" s="5" t="s">
        <v>156</v>
      </c>
      <c r="Q69" s="5" t="s">
        <v>22</v>
      </c>
      <c r="R69" s="5">
        <v>43780</v>
      </c>
    </row>
    <row r="70" spans="1:18" x14ac:dyDescent="0.25">
      <c r="A70" s="18">
        <v>34</v>
      </c>
      <c r="B70" s="5"/>
      <c r="C70" s="6" t="s">
        <v>173</v>
      </c>
      <c r="D70" s="6" t="s">
        <v>16</v>
      </c>
      <c r="E70" s="5">
        <v>1.56</v>
      </c>
      <c r="F70" s="33">
        <v>0.1666666</v>
      </c>
      <c r="G70" s="17">
        <f t="shared" si="8"/>
        <v>0.25999989600000001</v>
      </c>
      <c r="H70" s="15">
        <f t="shared" si="14"/>
        <v>5.2947760090064954E-4</v>
      </c>
      <c r="I70" s="12" t="s">
        <v>185</v>
      </c>
      <c r="J70" s="5" t="s">
        <v>144</v>
      </c>
      <c r="K70" s="5" t="s">
        <v>145</v>
      </c>
      <c r="L70" s="16">
        <f t="shared" si="9"/>
        <v>5.2947760090064954E-4</v>
      </c>
      <c r="M70" s="15">
        <f t="shared" si="12"/>
        <v>5.2947760090064954E-4</v>
      </c>
      <c r="N70" s="15">
        <v>0</v>
      </c>
      <c r="O70" s="5" t="s">
        <v>174</v>
      </c>
      <c r="P70" s="5" t="s">
        <v>175</v>
      </c>
      <c r="Q70" s="5" t="s">
        <v>22</v>
      </c>
      <c r="R70" s="5">
        <v>43713</v>
      </c>
    </row>
    <row r="71" spans="1:18" x14ac:dyDescent="0.25">
      <c r="A71" s="18">
        <v>34</v>
      </c>
      <c r="B71" s="5"/>
      <c r="C71" s="6" t="s">
        <v>186</v>
      </c>
      <c r="D71" s="6" t="s">
        <v>16</v>
      </c>
      <c r="E71" s="5">
        <v>1.56</v>
      </c>
      <c r="F71" s="33">
        <v>0.5</v>
      </c>
      <c r="G71" s="17">
        <f t="shared" si="8"/>
        <v>0.78</v>
      </c>
      <c r="H71" s="15">
        <f t="shared" si="14"/>
        <v>1.5884334380753236E-3</v>
      </c>
      <c r="I71" s="12" t="s">
        <v>185</v>
      </c>
      <c r="J71" s="5" t="s">
        <v>144</v>
      </c>
      <c r="K71" s="5" t="s">
        <v>145</v>
      </c>
      <c r="L71" s="16">
        <f t="shared" si="9"/>
        <v>1.5884334380753236E-3</v>
      </c>
      <c r="M71" s="15">
        <f t="shared" si="12"/>
        <v>1.5884334380753236E-3</v>
      </c>
      <c r="N71" s="15">
        <v>0</v>
      </c>
      <c r="O71" s="5" t="s">
        <v>187</v>
      </c>
      <c r="P71" s="5" t="s">
        <v>26</v>
      </c>
      <c r="Q71" s="5" t="s">
        <v>22</v>
      </c>
      <c r="R71" s="5">
        <v>43773</v>
      </c>
    </row>
    <row r="72" spans="1:18" ht="49" customHeight="1" x14ac:dyDescent="0.25">
      <c r="A72" s="7">
        <v>35</v>
      </c>
      <c r="B72" s="5"/>
      <c r="C72" s="6" t="s">
        <v>166</v>
      </c>
      <c r="D72" s="6" t="s">
        <v>16</v>
      </c>
      <c r="E72" s="5">
        <v>35.377000000000002</v>
      </c>
      <c r="F72" s="33">
        <v>0.1666666</v>
      </c>
      <c r="G72" s="17">
        <f t="shared" si="8"/>
        <v>5.8961643082000004</v>
      </c>
      <c r="H72" s="15">
        <f t="shared" si="14"/>
        <v>1.2007262235296332E-2</v>
      </c>
      <c r="I72" s="12" t="s">
        <v>188</v>
      </c>
      <c r="J72" s="5" t="s">
        <v>144</v>
      </c>
      <c r="K72" s="5" t="s">
        <v>145</v>
      </c>
      <c r="L72" s="11">
        <f t="shared" si="9"/>
        <v>1.2007262235296332E-2</v>
      </c>
      <c r="M72" s="19">
        <f t="shared" si="12"/>
        <v>1.2007262235296332E-2</v>
      </c>
      <c r="N72" s="19">
        <v>0</v>
      </c>
      <c r="O72" s="5" t="s">
        <v>168</v>
      </c>
      <c r="P72" s="5" t="s">
        <v>169</v>
      </c>
      <c r="Q72" s="5" t="s">
        <v>170</v>
      </c>
      <c r="R72" s="5">
        <v>22655</v>
      </c>
    </row>
    <row r="73" spans="1:18" x14ac:dyDescent="0.25">
      <c r="A73" s="7">
        <v>35</v>
      </c>
      <c r="B73" s="5"/>
      <c r="C73" s="6" t="s">
        <v>171</v>
      </c>
      <c r="D73" s="6" t="s">
        <v>16</v>
      </c>
      <c r="E73" s="5">
        <v>35.377000000000002</v>
      </c>
      <c r="F73" s="33">
        <v>0.1666666</v>
      </c>
      <c r="G73" s="17">
        <f t="shared" si="8"/>
        <v>5.8961643082000004</v>
      </c>
      <c r="H73" s="15">
        <f t="shared" si="14"/>
        <v>1.2007262235296332E-2</v>
      </c>
      <c r="I73" s="12" t="s">
        <v>188</v>
      </c>
      <c r="J73" s="5" t="s">
        <v>144</v>
      </c>
      <c r="K73" s="5" t="s">
        <v>145</v>
      </c>
      <c r="L73" s="11">
        <f t="shared" si="9"/>
        <v>1.2007262235296332E-2</v>
      </c>
      <c r="M73" s="19">
        <f t="shared" si="12"/>
        <v>1.2007262235296332E-2</v>
      </c>
      <c r="N73" s="19">
        <v>0</v>
      </c>
      <c r="O73" s="5" t="s">
        <v>172</v>
      </c>
      <c r="P73" s="5" t="s">
        <v>156</v>
      </c>
      <c r="Q73" s="5" t="s">
        <v>22</v>
      </c>
      <c r="R73" s="5">
        <v>43780</v>
      </c>
    </row>
    <row r="74" spans="1:18" x14ac:dyDescent="0.25">
      <c r="A74" s="7">
        <v>35</v>
      </c>
      <c r="B74" s="5"/>
      <c r="C74" s="6" t="s">
        <v>173</v>
      </c>
      <c r="D74" s="6" t="s">
        <v>16</v>
      </c>
      <c r="E74" s="5">
        <v>35.377000000000002</v>
      </c>
      <c r="F74" s="33">
        <v>0.1666666</v>
      </c>
      <c r="G74" s="17">
        <f t="shared" si="8"/>
        <v>5.8961643082000004</v>
      </c>
      <c r="H74" s="15">
        <f t="shared" si="14"/>
        <v>1.2007262235296332E-2</v>
      </c>
      <c r="I74" s="12" t="s">
        <v>188</v>
      </c>
      <c r="J74" s="5" t="s">
        <v>144</v>
      </c>
      <c r="K74" s="5" t="s">
        <v>145</v>
      </c>
      <c r="L74" s="11">
        <f t="shared" si="9"/>
        <v>1.2007262235296332E-2</v>
      </c>
      <c r="M74" s="19">
        <f t="shared" si="12"/>
        <v>1.2007262235296332E-2</v>
      </c>
      <c r="N74" s="19">
        <v>0</v>
      </c>
      <c r="O74" s="5" t="s">
        <v>174</v>
      </c>
      <c r="P74" s="5" t="s">
        <v>175</v>
      </c>
      <c r="Q74" s="5" t="s">
        <v>22</v>
      </c>
      <c r="R74" s="5">
        <v>43713</v>
      </c>
    </row>
    <row r="75" spans="1:18" ht="33.5" customHeight="1" x14ac:dyDescent="0.25">
      <c r="A75" s="7">
        <v>35</v>
      </c>
      <c r="B75" s="5"/>
      <c r="C75" s="6" t="s">
        <v>15</v>
      </c>
      <c r="D75" s="6" t="s">
        <v>16</v>
      </c>
      <c r="E75" s="5">
        <v>35.377000000000002</v>
      </c>
      <c r="F75" s="33">
        <v>0.5</v>
      </c>
      <c r="G75" s="17">
        <f t="shared" si="8"/>
        <v>17.688500000000001</v>
      </c>
      <c r="H75" s="15">
        <f t="shared" si="14"/>
        <v>3.6021801114609439E-2</v>
      </c>
      <c r="I75" s="12" t="s">
        <v>188</v>
      </c>
      <c r="J75" s="5" t="s">
        <v>144</v>
      </c>
      <c r="K75" s="5" t="s">
        <v>145</v>
      </c>
      <c r="L75" s="11">
        <f t="shared" si="9"/>
        <v>3.6021801114609439E-2</v>
      </c>
      <c r="M75" s="19">
        <f t="shared" si="12"/>
        <v>3.6021801114609439E-2</v>
      </c>
      <c r="N75" s="19">
        <v>0</v>
      </c>
      <c r="O75" s="5" t="s">
        <v>20</v>
      </c>
      <c r="P75" s="5" t="s">
        <v>21</v>
      </c>
      <c r="Q75" s="5" t="s">
        <v>22</v>
      </c>
      <c r="R75" s="5">
        <v>43972</v>
      </c>
    </row>
    <row r="76" spans="1:18" x14ac:dyDescent="0.25">
      <c r="A76" s="6">
        <v>36</v>
      </c>
      <c r="B76" s="5"/>
      <c r="C76" s="6" t="s">
        <v>189</v>
      </c>
      <c r="D76" s="6" t="s">
        <v>16</v>
      </c>
      <c r="E76" s="5">
        <v>8.59</v>
      </c>
      <c r="F76" s="17">
        <v>0.5</v>
      </c>
      <c r="G76" s="17">
        <f t="shared" si="8"/>
        <v>4.2949999999999999</v>
      </c>
      <c r="H76" s="15">
        <f t="shared" si="14"/>
        <v>8.746566175042967E-3</v>
      </c>
      <c r="I76" s="10" t="s">
        <v>190</v>
      </c>
      <c r="J76" s="5" t="s">
        <v>144</v>
      </c>
      <c r="K76" s="5" t="s">
        <v>145</v>
      </c>
      <c r="L76" s="16">
        <f t="shared" si="9"/>
        <v>8.746566175042967E-3</v>
      </c>
      <c r="M76" s="16">
        <f t="shared" si="12"/>
        <v>8.746566175042967E-3</v>
      </c>
      <c r="N76" s="15">
        <v>0</v>
      </c>
      <c r="O76" s="5" t="s">
        <v>191</v>
      </c>
      <c r="P76" s="5" t="s">
        <v>134</v>
      </c>
      <c r="Q76" s="5" t="s">
        <v>22</v>
      </c>
      <c r="R76" s="5">
        <v>44319</v>
      </c>
    </row>
    <row r="77" spans="1:18" x14ac:dyDescent="0.25">
      <c r="A77" s="6">
        <v>36</v>
      </c>
      <c r="B77" s="5"/>
      <c r="C77" s="6" t="s">
        <v>171</v>
      </c>
      <c r="D77" s="6" t="s">
        <v>16</v>
      </c>
      <c r="E77" s="5">
        <v>8.59</v>
      </c>
      <c r="F77" s="33">
        <v>0.16666600000000001</v>
      </c>
      <c r="G77" s="17">
        <f t="shared" si="8"/>
        <v>1.43166094</v>
      </c>
      <c r="H77" s="15">
        <f t="shared" si="14"/>
        <v>2.9155103962594225E-3</v>
      </c>
      <c r="I77" s="10" t="s">
        <v>190</v>
      </c>
      <c r="J77" s="5" t="s">
        <v>144</v>
      </c>
      <c r="K77" s="5" t="s">
        <v>145</v>
      </c>
      <c r="L77" s="16">
        <f t="shared" si="9"/>
        <v>2.9155103962594225E-3</v>
      </c>
      <c r="M77" s="16">
        <f t="shared" si="12"/>
        <v>2.9155103962594225E-3</v>
      </c>
      <c r="N77" s="15">
        <v>0</v>
      </c>
      <c r="O77" s="5" t="s">
        <v>172</v>
      </c>
      <c r="P77" s="5" t="s">
        <v>156</v>
      </c>
      <c r="Q77" s="5" t="s">
        <v>22</v>
      </c>
      <c r="R77" s="5">
        <v>43780</v>
      </c>
    </row>
    <row r="78" spans="1:18" ht="49.5" customHeight="1" x14ac:dyDescent="0.25">
      <c r="A78" s="6">
        <v>36</v>
      </c>
      <c r="B78" s="5"/>
      <c r="C78" s="6" t="s">
        <v>166</v>
      </c>
      <c r="D78" s="6" t="s">
        <v>16</v>
      </c>
      <c r="E78" s="5">
        <v>8.59</v>
      </c>
      <c r="F78" s="33">
        <v>0.16666600000000001</v>
      </c>
      <c r="G78" s="17">
        <f t="shared" si="8"/>
        <v>1.43166094</v>
      </c>
      <c r="H78" s="15">
        <f t="shared" si="14"/>
        <v>2.9155103962594225E-3</v>
      </c>
      <c r="I78" s="10" t="s">
        <v>190</v>
      </c>
      <c r="J78" s="5" t="s">
        <v>144</v>
      </c>
      <c r="K78" s="5" t="s">
        <v>145</v>
      </c>
      <c r="L78" s="16">
        <f t="shared" si="9"/>
        <v>2.9155103962594225E-3</v>
      </c>
      <c r="M78" s="16">
        <f t="shared" si="12"/>
        <v>2.9155103962594225E-3</v>
      </c>
      <c r="N78" s="15">
        <v>0</v>
      </c>
      <c r="O78" s="5" t="s">
        <v>168</v>
      </c>
      <c r="P78" s="5" t="s">
        <v>169</v>
      </c>
      <c r="Q78" s="5" t="s">
        <v>170</v>
      </c>
      <c r="R78" s="5">
        <v>22655</v>
      </c>
    </row>
    <row r="79" spans="1:18" x14ac:dyDescent="0.25">
      <c r="A79" s="6">
        <v>36</v>
      </c>
      <c r="B79" s="5"/>
      <c r="C79" s="6" t="s">
        <v>192</v>
      </c>
      <c r="D79" s="6" t="s">
        <v>16</v>
      </c>
      <c r="E79" s="5">
        <v>8.59</v>
      </c>
      <c r="F79" s="33">
        <v>0.16666600000000001</v>
      </c>
      <c r="G79" s="17">
        <f t="shared" si="8"/>
        <v>1.43166094</v>
      </c>
      <c r="H79" s="15">
        <f t="shared" si="14"/>
        <v>2.9155103962594225E-3</v>
      </c>
      <c r="I79" s="10" t="s">
        <v>190</v>
      </c>
      <c r="J79" s="5" t="s">
        <v>144</v>
      </c>
      <c r="K79" s="5" t="s">
        <v>145</v>
      </c>
      <c r="L79" s="16">
        <f t="shared" si="9"/>
        <v>2.9155103962594225E-3</v>
      </c>
      <c r="M79" s="16">
        <f t="shared" si="12"/>
        <v>2.9155103962594225E-3</v>
      </c>
      <c r="N79" s="15">
        <v>0</v>
      </c>
      <c r="O79" s="5" t="s">
        <v>174</v>
      </c>
      <c r="P79" s="5" t="s">
        <v>175</v>
      </c>
      <c r="Q79" s="5" t="s">
        <v>22</v>
      </c>
      <c r="R79" s="5">
        <v>43713</v>
      </c>
    </row>
    <row r="80" spans="1:18" ht="49" customHeight="1" x14ac:dyDescent="0.25">
      <c r="A80" s="6">
        <v>37</v>
      </c>
      <c r="B80" s="5"/>
      <c r="C80" s="6" t="s">
        <v>166</v>
      </c>
      <c r="D80" s="6" t="s">
        <v>16</v>
      </c>
      <c r="E80" s="5">
        <v>3.476</v>
      </c>
      <c r="F80" s="33">
        <v>0.1666666</v>
      </c>
      <c r="G80" s="17">
        <f t="shared" si="8"/>
        <v>0.57933310159999996</v>
      </c>
      <c r="H80" s="15">
        <f t="shared" si="14"/>
        <v>1.1797847055965752E-3</v>
      </c>
      <c r="I80" s="13" t="s">
        <v>193</v>
      </c>
      <c r="J80" s="5" t="s">
        <v>144</v>
      </c>
      <c r="K80" s="5" t="s">
        <v>145</v>
      </c>
      <c r="L80" s="16">
        <f t="shared" si="9"/>
        <v>1.1797847055965752E-3</v>
      </c>
      <c r="M80" s="16">
        <f t="shared" si="12"/>
        <v>1.1797847055965752E-3</v>
      </c>
      <c r="N80" s="15">
        <v>0</v>
      </c>
      <c r="O80" s="5" t="s">
        <v>168</v>
      </c>
      <c r="P80" s="5" t="s">
        <v>169</v>
      </c>
      <c r="Q80" s="5" t="s">
        <v>170</v>
      </c>
      <c r="R80" s="5">
        <v>22655</v>
      </c>
    </row>
    <row r="81" spans="1:18" x14ac:dyDescent="0.25">
      <c r="A81" s="6">
        <v>37</v>
      </c>
      <c r="B81" s="5"/>
      <c r="C81" s="6" t="s">
        <v>171</v>
      </c>
      <c r="D81" s="6" t="s">
        <v>16</v>
      </c>
      <c r="E81" s="5">
        <v>3.476</v>
      </c>
      <c r="F81" s="33">
        <v>0.1666666</v>
      </c>
      <c r="G81" s="17">
        <f t="shared" si="8"/>
        <v>0.57933310159999996</v>
      </c>
      <c r="H81" s="15">
        <f t="shared" si="14"/>
        <v>1.1797847055965752E-3</v>
      </c>
      <c r="I81" s="13" t="s">
        <v>193</v>
      </c>
      <c r="J81" s="5" t="s">
        <v>144</v>
      </c>
      <c r="K81" s="5" t="s">
        <v>145</v>
      </c>
      <c r="L81" s="16">
        <f t="shared" si="9"/>
        <v>1.1797847055965752E-3</v>
      </c>
      <c r="M81" s="16">
        <f t="shared" si="12"/>
        <v>1.1797847055965752E-3</v>
      </c>
      <c r="N81" s="15">
        <v>0</v>
      </c>
      <c r="O81" s="5" t="s">
        <v>172</v>
      </c>
      <c r="P81" s="5" t="s">
        <v>156</v>
      </c>
      <c r="Q81" s="5" t="s">
        <v>22</v>
      </c>
      <c r="R81" s="5">
        <v>43780</v>
      </c>
    </row>
    <row r="82" spans="1:18" x14ac:dyDescent="0.25">
      <c r="A82" s="6">
        <v>37</v>
      </c>
      <c r="B82" s="5"/>
      <c r="C82" s="6" t="s">
        <v>173</v>
      </c>
      <c r="D82" s="6" t="s">
        <v>16</v>
      </c>
      <c r="E82" s="5">
        <v>3.476</v>
      </c>
      <c r="F82" s="33">
        <v>0.1666666</v>
      </c>
      <c r="G82" s="17">
        <f t="shared" si="8"/>
        <v>0.57933310159999996</v>
      </c>
      <c r="H82" s="15">
        <f t="shared" si="14"/>
        <v>1.1797847055965752E-3</v>
      </c>
      <c r="I82" s="13" t="s">
        <v>193</v>
      </c>
      <c r="J82" s="5" t="s">
        <v>144</v>
      </c>
      <c r="K82" s="5" t="s">
        <v>145</v>
      </c>
      <c r="L82" s="16">
        <f t="shared" si="9"/>
        <v>1.1797847055965752E-3</v>
      </c>
      <c r="M82" s="16">
        <f t="shared" si="12"/>
        <v>1.1797847055965752E-3</v>
      </c>
      <c r="N82" s="15">
        <v>0</v>
      </c>
      <c r="O82" s="5" t="s">
        <v>174</v>
      </c>
      <c r="P82" s="5" t="s">
        <v>175</v>
      </c>
      <c r="Q82" s="5" t="s">
        <v>22</v>
      </c>
      <c r="R82" s="5">
        <v>43713</v>
      </c>
    </row>
    <row r="83" spans="1:18" x14ac:dyDescent="0.25">
      <c r="A83" s="6">
        <v>37</v>
      </c>
      <c r="B83" s="5"/>
      <c r="C83" s="6" t="s">
        <v>194</v>
      </c>
      <c r="D83" s="6" t="s">
        <v>16</v>
      </c>
      <c r="E83" s="5">
        <v>3.476</v>
      </c>
      <c r="F83" s="33">
        <v>0.5</v>
      </c>
      <c r="G83" s="17">
        <f t="shared" si="8"/>
        <v>1.738</v>
      </c>
      <c r="H83" s="15">
        <f t="shared" si="14"/>
        <v>3.5393555325319392E-3</v>
      </c>
      <c r="I83" s="13" t="s">
        <v>193</v>
      </c>
      <c r="J83" s="5" t="s">
        <v>144</v>
      </c>
      <c r="K83" s="5" t="s">
        <v>145</v>
      </c>
      <c r="L83" s="16">
        <f t="shared" si="9"/>
        <v>3.5393555325319392E-3</v>
      </c>
      <c r="M83" s="16">
        <f t="shared" si="12"/>
        <v>3.5393555325319392E-3</v>
      </c>
      <c r="N83" s="15">
        <v>0</v>
      </c>
      <c r="O83" s="5" t="s">
        <v>195</v>
      </c>
      <c r="P83" s="5" t="s">
        <v>26</v>
      </c>
      <c r="Q83" s="5" t="s">
        <v>22</v>
      </c>
      <c r="R83" s="5">
        <v>43773</v>
      </c>
    </row>
    <row r="84" spans="1:18" ht="51" customHeight="1" x14ac:dyDescent="0.25">
      <c r="A84" s="6">
        <v>38</v>
      </c>
      <c r="B84" s="5"/>
      <c r="C84" s="6" t="s">
        <v>166</v>
      </c>
      <c r="D84" s="6" t="s">
        <v>16</v>
      </c>
      <c r="E84" s="5">
        <v>0.95</v>
      </c>
      <c r="F84" s="33">
        <v>0.1666666</v>
      </c>
      <c r="G84" s="17">
        <f t="shared" si="8"/>
        <v>0.15833327</v>
      </c>
      <c r="H84" s="15">
        <f t="shared" si="14"/>
        <v>3.224382825997545E-4</v>
      </c>
      <c r="I84" s="9" t="s">
        <v>196</v>
      </c>
      <c r="J84" s="5" t="s">
        <v>144</v>
      </c>
      <c r="K84" s="5" t="s">
        <v>145</v>
      </c>
      <c r="L84" s="16">
        <f t="shared" si="9"/>
        <v>3.224382825997545E-4</v>
      </c>
      <c r="M84" s="16">
        <f t="shared" si="12"/>
        <v>3.224382825997545E-4</v>
      </c>
      <c r="N84" s="15">
        <v>0</v>
      </c>
      <c r="O84" s="5" t="s">
        <v>168</v>
      </c>
      <c r="P84" s="5" t="s">
        <v>169</v>
      </c>
      <c r="Q84" s="5" t="s">
        <v>170</v>
      </c>
      <c r="R84" s="5">
        <v>22655</v>
      </c>
    </row>
    <row r="85" spans="1:18" x14ac:dyDescent="0.25">
      <c r="A85" s="6">
        <v>38</v>
      </c>
      <c r="B85" s="5"/>
      <c r="C85" s="6" t="s">
        <v>171</v>
      </c>
      <c r="D85" s="6" t="s">
        <v>16</v>
      </c>
      <c r="E85" s="5">
        <v>0.95</v>
      </c>
      <c r="F85" s="33">
        <v>0.1666666</v>
      </c>
      <c r="G85" s="17">
        <f t="shared" si="8"/>
        <v>0.15833327</v>
      </c>
      <c r="H85" s="15">
        <f t="shared" si="14"/>
        <v>3.224382825997545E-4</v>
      </c>
      <c r="I85" s="9" t="s">
        <v>196</v>
      </c>
      <c r="J85" s="5" t="s">
        <v>144</v>
      </c>
      <c r="K85" s="5" t="s">
        <v>145</v>
      </c>
      <c r="L85" s="16">
        <f t="shared" si="9"/>
        <v>3.224382825997545E-4</v>
      </c>
      <c r="M85" s="16">
        <f t="shared" si="12"/>
        <v>3.224382825997545E-4</v>
      </c>
      <c r="N85" s="15">
        <v>0</v>
      </c>
      <c r="O85" s="5" t="s">
        <v>172</v>
      </c>
      <c r="P85" s="5" t="s">
        <v>156</v>
      </c>
      <c r="Q85" s="5" t="s">
        <v>22</v>
      </c>
      <c r="R85" s="5">
        <v>43780</v>
      </c>
    </row>
    <row r="86" spans="1:18" x14ac:dyDescent="0.25">
      <c r="A86" s="6">
        <v>38</v>
      </c>
      <c r="B86" s="5"/>
      <c r="C86" s="6" t="s">
        <v>173</v>
      </c>
      <c r="D86" s="6" t="s">
        <v>16</v>
      </c>
      <c r="E86" s="5">
        <v>0.95</v>
      </c>
      <c r="F86" s="33">
        <v>0.1666666</v>
      </c>
      <c r="G86" s="17">
        <f t="shared" si="8"/>
        <v>0.15833327</v>
      </c>
      <c r="H86" s="15">
        <f t="shared" si="14"/>
        <v>3.224382825997545E-4</v>
      </c>
      <c r="I86" s="9" t="s">
        <v>196</v>
      </c>
      <c r="J86" s="5" t="s">
        <v>144</v>
      </c>
      <c r="K86" s="5" t="s">
        <v>145</v>
      </c>
      <c r="L86" s="16">
        <f t="shared" si="9"/>
        <v>3.224382825997545E-4</v>
      </c>
      <c r="M86" s="16">
        <f t="shared" si="12"/>
        <v>3.224382825997545E-4</v>
      </c>
      <c r="N86" s="15">
        <v>0</v>
      </c>
      <c r="O86" s="5" t="s">
        <v>174</v>
      </c>
      <c r="P86" s="5" t="s">
        <v>175</v>
      </c>
      <c r="Q86" s="5" t="s">
        <v>22</v>
      </c>
      <c r="R86" s="5">
        <v>43713</v>
      </c>
    </row>
    <row r="87" spans="1:18" x14ac:dyDescent="0.25">
      <c r="A87" s="6">
        <v>38</v>
      </c>
      <c r="B87" s="5"/>
      <c r="C87" s="6" t="s">
        <v>194</v>
      </c>
      <c r="D87" s="6" t="s">
        <v>16</v>
      </c>
      <c r="E87" s="5">
        <v>0.95</v>
      </c>
      <c r="F87" s="33">
        <v>0.5</v>
      </c>
      <c r="G87" s="17">
        <f t="shared" si="8"/>
        <v>0.47499999999999998</v>
      </c>
      <c r="H87" s="15">
        <f t="shared" si="14"/>
        <v>9.6731523472535727E-4</v>
      </c>
      <c r="I87" s="9" t="s">
        <v>196</v>
      </c>
      <c r="J87" s="5" t="s">
        <v>144</v>
      </c>
      <c r="K87" s="5" t="s">
        <v>145</v>
      </c>
      <c r="L87" s="16">
        <f t="shared" si="9"/>
        <v>9.6731523472535727E-4</v>
      </c>
      <c r="M87" s="16">
        <f t="shared" si="12"/>
        <v>9.6731523472535727E-4</v>
      </c>
      <c r="N87" s="15">
        <v>0</v>
      </c>
      <c r="O87" s="5" t="s">
        <v>195</v>
      </c>
      <c r="P87" s="5" t="s">
        <v>26</v>
      </c>
      <c r="Q87" s="5" t="s">
        <v>22</v>
      </c>
      <c r="R87" s="5">
        <v>43773</v>
      </c>
    </row>
    <row r="88" spans="1:18" ht="49.5" customHeight="1" x14ac:dyDescent="0.25">
      <c r="A88" s="5">
        <v>39</v>
      </c>
      <c r="B88" s="5"/>
      <c r="C88" s="6" t="s">
        <v>166</v>
      </c>
      <c r="D88" s="6" t="s">
        <v>16</v>
      </c>
      <c r="E88" s="5">
        <v>0.17299999999999999</v>
      </c>
      <c r="F88" s="33">
        <v>0.1666666</v>
      </c>
      <c r="G88" s="17">
        <f t="shared" si="8"/>
        <v>2.8833321799999999E-2</v>
      </c>
      <c r="H88" s="15">
        <f t="shared" si="14"/>
        <v>5.8717708305007922E-5</v>
      </c>
      <c r="I88" s="7" t="s">
        <v>197</v>
      </c>
      <c r="J88" s="5" t="s">
        <v>144</v>
      </c>
      <c r="K88" s="5" t="s">
        <v>145</v>
      </c>
      <c r="L88" s="16">
        <f t="shared" si="9"/>
        <v>5.8717708305007922E-5</v>
      </c>
      <c r="M88" s="16">
        <f t="shared" si="12"/>
        <v>5.8717708305007922E-5</v>
      </c>
      <c r="N88" s="15">
        <v>0</v>
      </c>
      <c r="O88" s="5" t="s">
        <v>168</v>
      </c>
      <c r="P88" s="5" t="s">
        <v>169</v>
      </c>
      <c r="Q88" s="5" t="s">
        <v>170</v>
      </c>
      <c r="R88" s="5">
        <v>22655</v>
      </c>
    </row>
    <row r="89" spans="1:18" x14ac:dyDescent="0.25">
      <c r="A89" s="5">
        <v>39</v>
      </c>
      <c r="B89" s="5"/>
      <c r="C89" s="6" t="s">
        <v>171</v>
      </c>
      <c r="D89" s="6" t="s">
        <v>16</v>
      </c>
      <c r="E89" s="5">
        <v>0.17299999999999999</v>
      </c>
      <c r="F89" s="33">
        <v>0.1666666</v>
      </c>
      <c r="G89" s="17">
        <f t="shared" si="8"/>
        <v>2.8833321799999999E-2</v>
      </c>
      <c r="H89" s="15">
        <f t="shared" si="14"/>
        <v>5.8717708305007922E-5</v>
      </c>
      <c r="I89" s="7" t="s">
        <v>197</v>
      </c>
      <c r="J89" s="5" t="s">
        <v>144</v>
      </c>
      <c r="K89" s="5" t="s">
        <v>145</v>
      </c>
      <c r="L89" s="16">
        <f t="shared" si="9"/>
        <v>5.8717708305007922E-5</v>
      </c>
      <c r="M89" s="16">
        <f t="shared" si="12"/>
        <v>5.8717708305007922E-5</v>
      </c>
      <c r="N89" s="15">
        <v>0</v>
      </c>
      <c r="O89" s="5" t="s">
        <v>172</v>
      </c>
      <c r="P89" s="5" t="s">
        <v>156</v>
      </c>
      <c r="Q89" s="5" t="s">
        <v>22</v>
      </c>
      <c r="R89" s="5">
        <v>43780</v>
      </c>
    </row>
    <row r="90" spans="1:18" x14ac:dyDescent="0.25">
      <c r="A90" s="5">
        <v>39</v>
      </c>
      <c r="B90" s="5"/>
      <c r="C90" s="6" t="s">
        <v>173</v>
      </c>
      <c r="D90" s="6" t="s">
        <v>16</v>
      </c>
      <c r="E90" s="5">
        <v>0.17299999999999999</v>
      </c>
      <c r="F90" s="33">
        <v>0.1666666</v>
      </c>
      <c r="G90" s="17">
        <f t="shared" si="8"/>
        <v>2.8833321799999999E-2</v>
      </c>
      <c r="H90" s="15">
        <f t="shared" si="14"/>
        <v>5.8717708305007922E-5</v>
      </c>
      <c r="I90" s="7" t="s">
        <v>197</v>
      </c>
      <c r="J90" s="5" t="s">
        <v>144</v>
      </c>
      <c r="K90" s="5" t="s">
        <v>145</v>
      </c>
      <c r="L90" s="16">
        <f t="shared" si="9"/>
        <v>5.8717708305007922E-5</v>
      </c>
      <c r="M90" s="16">
        <f t="shared" si="12"/>
        <v>5.8717708305007922E-5</v>
      </c>
      <c r="N90" s="15">
        <v>0</v>
      </c>
      <c r="O90" s="5" t="s">
        <v>174</v>
      </c>
      <c r="P90" s="5" t="s">
        <v>175</v>
      </c>
      <c r="Q90" s="5" t="s">
        <v>22</v>
      </c>
      <c r="R90" s="5">
        <v>43713</v>
      </c>
    </row>
    <row r="91" spans="1:18" x14ac:dyDescent="0.25">
      <c r="A91" s="5">
        <v>39</v>
      </c>
      <c r="B91" s="5"/>
      <c r="C91" s="6" t="s">
        <v>194</v>
      </c>
      <c r="D91" s="6" t="s">
        <v>16</v>
      </c>
      <c r="E91" s="5">
        <v>0.17299999999999999</v>
      </c>
      <c r="F91" s="33">
        <v>0.5</v>
      </c>
      <c r="G91" s="17">
        <f t="shared" si="8"/>
        <v>8.6499999999999994E-2</v>
      </c>
      <c r="H91" s="15">
        <f t="shared" si="14"/>
        <v>1.7615319537630191E-4</v>
      </c>
      <c r="I91" s="7" t="s">
        <v>197</v>
      </c>
      <c r="J91" s="5" t="s">
        <v>144</v>
      </c>
      <c r="K91" s="5" t="s">
        <v>145</v>
      </c>
      <c r="L91" s="16">
        <f t="shared" si="9"/>
        <v>1.7615319537630191E-4</v>
      </c>
      <c r="M91" s="16">
        <f t="shared" si="12"/>
        <v>1.7615319537630191E-4</v>
      </c>
      <c r="N91" s="15">
        <v>0</v>
      </c>
      <c r="O91" s="5" t="s">
        <v>195</v>
      </c>
      <c r="P91" s="5" t="s">
        <v>26</v>
      </c>
      <c r="Q91" s="5" t="s">
        <v>22</v>
      </c>
      <c r="R91" s="5">
        <v>43773</v>
      </c>
    </row>
    <row r="92" spans="1:18" ht="49.5" customHeight="1" x14ac:dyDescent="0.25">
      <c r="A92" s="5">
        <v>40</v>
      </c>
      <c r="B92" s="5"/>
      <c r="C92" s="6" t="s">
        <v>166</v>
      </c>
      <c r="D92" s="6" t="s">
        <v>16</v>
      </c>
      <c r="E92" s="5">
        <v>0.33500000000000002</v>
      </c>
      <c r="F92" s="33">
        <v>0.1666666</v>
      </c>
      <c r="G92" s="17">
        <f t="shared" si="8"/>
        <v>5.5833311000000004E-2</v>
      </c>
      <c r="H92" s="15">
        <f t="shared" si="14"/>
        <v>1.1370192070622922E-4</v>
      </c>
      <c r="I92" s="8" t="s">
        <v>198</v>
      </c>
      <c r="J92" s="5" t="s">
        <v>144</v>
      </c>
      <c r="K92" s="5" t="s">
        <v>145</v>
      </c>
      <c r="L92" s="16">
        <f t="shared" si="9"/>
        <v>1.1370192070622922E-4</v>
      </c>
      <c r="M92" s="15">
        <f t="shared" si="12"/>
        <v>1.1370192070622922E-4</v>
      </c>
      <c r="N92" s="15">
        <v>0</v>
      </c>
      <c r="O92" s="5" t="s">
        <v>168</v>
      </c>
      <c r="P92" s="5" t="s">
        <v>169</v>
      </c>
      <c r="Q92" s="5" t="s">
        <v>170</v>
      </c>
      <c r="R92" s="5">
        <v>22655</v>
      </c>
    </row>
    <row r="93" spans="1:18" x14ac:dyDescent="0.25">
      <c r="A93" s="5">
        <v>40</v>
      </c>
      <c r="B93" s="5"/>
      <c r="C93" s="6" t="s">
        <v>171</v>
      </c>
      <c r="D93" s="6" t="s">
        <v>16</v>
      </c>
      <c r="E93" s="5">
        <v>0.33500000000000002</v>
      </c>
      <c r="F93" s="33">
        <v>0.1666666</v>
      </c>
      <c r="G93" s="17">
        <f t="shared" si="8"/>
        <v>5.5833311000000004E-2</v>
      </c>
      <c r="H93" s="15">
        <f t="shared" si="14"/>
        <v>1.1370192070622922E-4</v>
      </c>
      <c r="I93" s="8" t="s">
        <v>198</v>
      </c>
      <c r="J93" s="5" t="s">
        <v>144</v>
      </c>
      <c r="K93" s="5" t="s">
        <v>145</v>
      </c>
      <c r="L93" s="16">
        <f t="shared" si="9"/>
        <v>1.1370192070622922E-4</v>
      </c>
      <c r="M93" s="15">
        <f t="shared" si="12"/>
        <v>1.1370192070622922E-4</v>
      </c>
      <c r="N93" s="15">
        <v>0</v>
      </c>
      <c r="O93" s="5" t="s">
        <v>172</v>
      </c>
      <c r="P93" s="5" t="s">
        <v>156</v>
      </c>
      <c r="Q93" s="5" t="s">
        <v>22</v>
      </c>
      <c r="R93" s="5">
        <v>43780</v>
      </c>
    </row>
    <row r="94" spans="1:18" x14ac:dyDescent="0.25">
      <c r="A94" s="5">
        <v>40</v>
      </c>
      <c r="B94" s="5"/>
      <c r="C94" s="6" t="s">
        <v>173</v>
      </c>
      <c r="D94" s="6" t="s">
        <v>16</v>
      </c>
      <c r="E94" s="5">
        <v>0.33500000000000002</v>
      </c>
      <c r="F94" s="33">
        <v>0.1666666</v>
      </c>
      <c r="G94" s="17">
        <f t="shared" si="8"/>
        <v>5.5833311000000004E-2</v>
      </c>
      <c r="H94" s="15">
        <f t="shared" si="14"/>
        <v>1.1370192070622922E-4</v>
      </c>
      <c r="I94" s="8" t="s">
        <v>198</v>
      </c>
      <c r="J94" s="5" t="s">
        <v>144</v>
      </c>
      <c r="K94" s="5" t="s">
        <v>145</v>
      </c>
      <c r="L94" s="16">
        <f t="shared" si="9"/>
        <v>1.1370192070622922E-4</v>
      </c>
      <c r="M94" s="15">
        <f t="shared" si="12"/>
        <v>1.1370192070622922E-4</v>
      </c>
      <c r="N94" s="15">
        <v>0</v>
      </c>
      <c r="O94" s="5" t="s">
        <v>174</v>
      </c>
      <c r="P94" s="5" t="s">
        <v>175</v>
      </c>
      <c r="Q94" s="5" t="s">
        <v>22</v>
      </c>
      <c r="R94" s="5">
        <v>43713</v>
      </c>
    </row>
    <row r="95" spans="1:18" x14ac:dyDescent="0.25">
      <c r="A95" s="5">
        <v>40</v>
      </c>
      <c r="B95" s="5"/>
      <c r="C95" s="6" t="s">
        <v>199</v>
      </c>
      <c r="D95" s="6" t="s">
        <v>16</v>
      </c>
      <c r="E95" s="5">
        <v>0.33500000000000002</v>
      </c>
      <c r="F95" s="17">
        <v>0.5</v>
      </c>
      <c r="G95" s="17">
        <f t="shared" si="8"/>
        <v>0.16750000000000001</v>
      </c>
      <c r="H95" s="15">
        <f t="shared" si="14"/>
        <v>3.411058985610471E-4</v>
      </c>
      <c r="I95" s="8" t="s">
        <v>198</v>
      </c>
      <c r="J95" s="5" t="s">
        <v>144</v>
      </c>
      <c r="K95" s="5" t="s">
        <v>145</v>
      </c>
      <c r="L95" s="16">
        <f t="shared" si="9"/>
        <v>3.411058985610471E-4</v>
      </c>
      <c r="M95" s="15">
        <f t="shared" si="12"/>
        <v>3.411058985610471E-4</v>
      </c>
      <c r="N95" s="15">
        <v>0</v>
      </c>
      <c r="O95" s="5" t="s">
        <v>191</v>
      </c>
      <c r="P95" s="5" t="s">
        <v>134</v>
      </c>
      <c r="Q95" s="5" t="s">
        <v>22</v>
      </c>
      <c r="R95" s="5">
        <v>44319</v>
      </c>
    </row>
    <row r="96" spans="1:18" ht="33.5" customHeight="1" x14ac:dyDescent="0.25">
      <c r="A96" s="5">
        <v>41</v>
      </c>
      <c r="B96" s="5"/>
      <c r="C96" s="6" t="s">
        <v>200</v>
      </c>
      <c r="D96" s="6" t="s">
        <v>40</v>
      </c>
      <c r="E96" s="5">
        <v>0.26300000000000001</v>
      </c>
      <c r="F96" s="17">
        <v>1</v>
      </c>
      <c r="G96" s="17">
        <v>0.26300000000000001</v>
      </c>
      <c r="H96" s="15">
        <f t="shared" si="14"/>
        <v>5.3558717206898733E-4</v>
      </c>
      <c r="I96" s="20" t="s">
        <v>54</v>
      </c>
      <c r="J96" s="5" t="s">
        <v>144</v>
      </c>
      <c r="K96" s="5" t="s">
        <v>145</v>
      </c>
      <c r="L96" s="11">
        <v>0</v>
      </c>
      <c r="M96" s="19">
        <v>0</v>
      </c>
      <c r="N96" s="19">
        <v>0</v>
      </c>
      <c r="O96" s="5" t="s">
        <v>201</v>
      </c>
      <c r="P96" s="5" t="s">
        <v>202</v>
      </c>
      <c r="Q96" s="5" t="s">
        <v>22</v>
      </c>
      <c r="R96" s="5">
        <v>43779</v>
      </c>
    </row>
    <row r="97" spans="1:18" ht="33.5" customHeight="1" x14ac:dyDescent="0.25">
      <c r="A97" s="7">
        <v>42</v>
      </c>
      <c r="B97" s="5"/>
      <c r="C97" s="8" t="s">
        <v>203</v>
      </c>
      <c r="D97" s="6" t="s">
        <v>16</v>
      </c>
      <c r="E97" s="5">
        <v>0.38100000000000001</v>
      </c>
      <c r="F97" s="17">
        <v>1</v>
      </c>
      <c r="G97" s="17">
        <f t="shared" ref="G97:G109" si="15">SUM(E97*F97)</f>
        <v>0.38100000000000001</v>
      </c>
      <c r="H97" s="15">
        <f t="shared" si="14"/>
        <v>7.7588864090602353E-4</v>
      </c>
      <c r="I97" s="8" t="s">
        <v>204</v>
      </c>
      <c r="J97" s="5" t="s">
        <v>144</v>
      </c>
      <c r="K97" s="5" t="s">
        <v>145</v>
      </c>
      <c r="L97" s="16">
        <f t="shared" ref="L97:L120" si="16">H97</f>
        <v>7.7588864090602353E-4</v>
      </c>
      <c r="M97" s="15">
        <f t="shared" ref="M97:M120" si="17">H97</f>
        <v>7.7588864090602353E-4</v>
      </c>
      <c r="N97" s="15">
        <v>0</v>
      </c>
      <c r="O97" s="5" t="s">
        <v>205</v>
      </c>
      <c r="P97" s="5" t="s">
        <v>206</v>
      </c>
      <c r="Q97" s="5" t="s">
        <v>22</v>
      </c>
      <c r="R97" s="5">
        <v>43723</v>
      </c>
    </row>
    <row r="98" spans="1:18" ht="52" customHeight="1" x14ac:dyDescent="0.25">
      <c r="A98" s="5">
        <v>43</v>
      </c>
      <c r="B98" s="5"/>
      <c r="C98" s="6" t="s">
        <v>166</v>
      </c>
      <c r="D98" s="6" t="s">
        <v>16</v>
      </c>
      <c r="E98" s="5">
        <v>0.108</v>
      </c>
      <c r="F98" s="33">
        <v>0.1666666</v>
      </c>
      <c r="G98" s="17">
        <f t="shared" si="15"/>
        <v>1.79999928E-2</v>
      </c>
      <c r="H98" s="15">
        <f t="shared" si="14"/>
        <v>3.6656141600814193E-5</v>
      </c>
      <c r="I98" s="12" t="s">
        <v>207</v>
      </c>
      <c r="J98" s="5" t="s">
        <v>144</v>
      </c>
      <c r="K98" s="5" t="s">
        <v>145</v>
      </c>
      <c r="L98" s="16">
        <f t="shared" si="16"/>
        <v>3.6656141600814193E-5</v>
      </c>
      <c r="M98" s="15">
        <f t="shared" si="17"/>
        <v>3.6656141600814193E-5</v>
      </c>
      <c r="N98" s="15">
        <v>0</v>
      </c>
      <c r="O98" s="5" t="s">
        <v>168</v>
      </c>
      <c r="P98" s="5" t="s">
        <v>169</v>
      </c>
      <c r="Q98" s="5" t="s">
        <v>170</v>
      </c>
      <c r="R98" s="5">
        <v>22655</v>
      </c>
    </row>
    <row r="99" spans="1:18" x14ac:dyDescent="0.25">
      <c r="A99" s="5">
        <v>43</v>
      </c>
      <c r="B99" s="5"/>
      <c r="C99" s="6" t="s">
        <v>171</v>
      </c>
      <c r="D99" s="6" t="s">
        <v>16</v>
      </c>
      <c r="E99" s="5">
        <v>0.108</v>
      </c>
      <c r="F99" s="33">
        <v>0.1666666</v>
      </c>
      <c r="G99" s="17">
        <f t="shared" si="15"/>
        <v>1.79999928E-2</v>
      </c>
      <c r="H99" s="15">
        <f t="shared" si="14"/>
        <v>3.6656141600814193E-5</v>
      </c>
      <c r="I99" s="12" t="s">
        <v>207</v>
      </c>
      <c r="J99" s="5" t="s">
        <v>144</v>
      </c>
      <c r="K99" s="5" t="s">
        <v>145</v>
      </c>
      <c r="L99" s="16">
        <f t="shared" si="16"/>
        <v>3.6656141600814193E-5</v>
      </c>
      <c r="M99" s="15">
        <f t="shared" si="17"/>
        <v>3.6656141600814193E-5</v>
      </c>
      <c r="N99" s="15">
        <v>0</v>
      </c>
      <c r="O99" s="5" t="s">
        <v>172</v>
      </c>
      <c r="P99" s="5" t="s">
        <v>156</v>
      </c>
      <c r="Q99" s="5" t="s">
        <v>22</v>
      </c>
      <c r="R99" s="5">
        <v>43780</v>
      </c>
    </row>
    <row r="100" spans="1:18" x14ac:dyDescent="0.25">
      <c r="A100" s="5">
        <v>43</v>
      </c>
      <c r="B100" s="5"/>
      <c r="C100" s="6" t="s">
        <v>173</v>
      </c>
      <c r="D100" s="6" t="s">
        <v>16</v>
      </c>
      <c r="E100" s="5">
        <v>0.108</v>
      </c>
      <c r="F100" s="33">
        <v>0.1666666</v>
      </c>
      <c r="G100" s="17">
        <f t="shared" si="15"/>
        <v>1.79999928E-2</v>
      </c>
      <c r="H100" s="15">
        <f t="shared" ref="H100:H120" si="18">G100/$G$122</f>
        <v>3.6656141600814193E-5</v>
      </c>
      <c r="I100" s="12" t="s">
        <v>207</v>
      </c>
      <c r="J100" s="5" t="s">
        <v>144</v>
      </c>
      <c r="K100" s="5" t="s">
        <v>145</v>
      </c>
      <c r="L100" s="16">
        <f t="shared" si="16"/>
        <v>3.6656141600814193E-5</v>
      </c>
      <c r="M100" s="15">
        <f t="shared" si="17"/>
        <v>3.6656141600814193E-5</v>
      </c>
      <c r="N100" s="15">
        <v>0</v>
      </c>
      <c r="O100" s="5" t="s">
        <v>174</v>
      </c>
      <c r="P100" s="5" t="s">
        <v>175</v>
      </c>
      <c r="Q100" s="5" t="s">
        <v>22</v>
      </c>
      <c r="R100" s="5">
        <v>43713</v>
      </c>
    </row>
    <row r="101" spans="1:18" ht="31" x14ac:dyDescent="0.25">
      <c r="A101" s="5">
        <v>43</v>
      </c>
      <c r="B101" s="5"/>
      <c r="C101" s="6" t="s">
        <v>208</v>
      </c>
      <c r="D101" s="6" t="s">
        <v>16</v>
      </c>
      <c r="E101" s="5">
        <v>0.108</v>
      </c>
      <c r="F101" s="33">
        <v>0.5</v>
      </c>
      <c r="G101" s="17">
        <f t="shared" si="15"/>
        <v>5.3999999999999999E-2</v>
      </c>
      <c r="H101" s="15">
        <f t="shared" si="18"/>
        <v>1.099684687898301E-4</v>
      </c>
      <c r="I101" s="12" t="s">
        <v>207</v>
      </c>
      <c r="J101" s="5" t="s">
        <v>144</v>
      </c>
      <c r="K101" s="5" t="s">
        <v>145</v>
      </c>
      <c r="L101" s="16">
        <f t="shared" si="16"/>
        <v>1.099684687898301E-4</v>
      </c>
      <c r="M101" s="15">
        <f t="shared" si="17"/>
        <v>1.099684687898301E-4</v>
      </c>
      <c r="N101" s="15">
        <v>0</v>
      </c>
      <c r="O101" s="5" t="s">
        <v>205</v>
      </c>
      <c r="P101" s="5" t="s">
        <v>206</v>
      </c>
      <c r="Q101" s="5" t="s">
        <v>22</v>
      </c>
      <c r="R101" s="5">
        <v>43723</v>
      </c>
    </row>
    <row r="102" spans="1:18" ht="50.5" customHeight="1" x14ac:dyDescent="0.25">
      <c r="A102" s="5">
        <v>44</v>
      </c>
      <c r="B102" s="5"/>
      <c r="C102" s="6" t="s">
        <v>166</v>
      </c>
      <c r="D102" s="6" t="s">
        <v>16</v>
      </c>
      <c r="E102" s="5">
        <v>0.11899999999999999</v>
      </c>
      <c r="F102" s="33">
        <v>0.1666666</v>
      </c>
      <c r="G102" s="17">
        <f t="shared" si="15"/>
        <v>1.9833325399999997E-2</v>
      </c>
      <c r="H102" s="15">
        <f t="shared" si="18"/>
        <v>4.0389637504600822E-5</v>
      </c>
      <c r="I102" s="8" t="s">
        <v>209</v>
      </c>
      <c r="J102" s="5" t="s">
        <v>144</v>
      </c>
      <c r="K102" s="5" t="s">
        <v>145</v>
      </c>
      <c r="L102" s="16">
        <f t="shared" si="16"/>
        <v>4.0389637504600822E-5</v>
      </c>
      <c r="M102" s="15">
        <f t="shared" si="17"/>
        <v>4.0389637504600822E-5</v>
      </c>
      <c r="N102" s="15">
        <v>0</v>
      </c>
      <c r="O102" s="5" t="s">
        <v>168</v>
      </c>
      <c r="P102" s="5" t="s">
        <v>169</v>
      </c>
      <c r="Q102" s="5" t="s">
        <v>170</v>
      </c>
      <c r="R102" s="5">
        <v>22655</v>
      </c>
    </row>
    <row r="103" spans="1:18" x14ac:dyDescent="0.25">
      <c r="A103" s="5">
        <v>44</v>
      </c>
      <c r="B103" s="5"/>
      <c r="C103" s="6" t="s">
        <v>171</v>
      </c>
      <c r="D103" s="6" t="s">
        <v>16</v>
      </c>
      <c r="E103" s="5">
        <v>0.11899999999999999</v>
      </c>
      <c r="F103" s="33">
        <v>0.1666666</v>
      </c>
      <c r="G103" s="17">
        <f t="shared" si="15"/>
        <v>1.9833325399999997E-2</v>
      </c>
      <c r="H103" s="15">
        <f t="shared" si="18"/>
        <v>4.0389637504600822E-5</v>
      </c>
      <c r="I103" s="8" t="s">
        <v>209</v>
      </c>
      <c r="J103" s="5" t="s">
        <v>144</v>
      </c>
      <c r="K103" s="5" t="s">
        <v>145</v>
      </c>
      <c r="L103" s="16">
        <f t="shared" si="16"/>
        <v>4.0389637504600822E-5</v>
      </c>
      <c r="M103" s="15">
        <f t="shared" si="17"/>
        <v>4.0389637504600822E-5</v>
      </c>
      <c r="N103" s="15">
        <v>0</v>
      </c>
      <c r="O103" s="5" t="s">
        <v>172</v>
      </c>
      <c r="P103" s="5" t="s">
        <v>156</v>
      </c>
      <c r="Q103" s="5" t="s">
        <v>22</v>
      </c>
      <c r="R103" s="5">
        <v>43780</v>
      </c>
    </row>
    <row r="104" spans="1:18" x14ac:dyDescent="0.25">
      <c r="A104" s="5">
        <v>44</v>
      </c>
      <c r="B104" s="5"/>
      <c r="C104" s="6" t="s">
        <v>173</v>
      </c>
      <c r="D104" s="6" t="s">
        <v>16</v>
      </c>
      <c r="E104" s="5">
        <v>0.11899999999999999</v>
      </c>
      <c r="F104" s="33">
        <v>0.1666666</v>
      </c>
      <c r="G104" s="17">
        <f t="shared" si="15"/>
        <v>1.9833325399999997E-2</v>
      </c>
      <c r="H104" s="15">
        <f t="shared" si="18"/>
        <v>4.0389637504600822E-5</v>
      </c>
      <c r="I104" s="8" t="s">
        <v>209</v>
      </c>
      <c r="J104" s="5" t="s">
        <v>144</v>
      </c>
      <c r="K104" s="5" t="s">
        <v>145</v>
      </c>
      <c r="L104" s="16">
        <f t="shared" si="16"/>
        <v>4.0389637504600822E-5</v>
      </c>
      <c r="M104" s="15">
        <f t="shared" si="17"/>
        <v>4.0389637504600822E-5</v>
      </c>
      <c r="N104" s="15">
        <v>0</v>
      </c>
      <c r="O104" s="5" t="s">
        <v>174</v>
      </c>
      <c r="P104" s="5" t="s">
        <v>175</v>
      </c>
      <c r="Q104" s="5" t="s">
        <v>22</v>
      </c>
      <c r="R104" s="5">
        <v>43713</v>
      </c>
    </row>
    <row r="105" spans="1:18" ht="34" customHeight="1" x14ac:dyDescent="0.25">
      <c r="A105" s="5">
        <v>44</v>
      </c>
      <c r="B105" s="5"/>
      <c r="C105" s="6" t="s">
        <v>208</v>
      </c>
      <c r="D105" s="6" t="s">
        <v>16</v>
      </c>
      <c r="E105" s="5">
        <v>0.11899999999999999</v>
      </c>
      <c r="F105" s="33">
        <v>0.5</v>
      </c>
      <c r="G105" s="17">
        <f t="shared" si="15"/>
        <v>5.9499999999999997E-2</v>
      </c>
      <c r="H105" s="15">
        <f t="shared" si="18"/>
        <v>1.2116896098138686E-4</v>
      </c>
      <c r="I105" s="8" t="s">
        <v>209</v>
      </c>
      <c r="J105" s="5" t="s">
        <v>144</v>
      </c>
      <c r="K105" s="5" t="s">
        <v>145</v>
      </c>
      <c r="L105" s="16">
        <f t="shared" si="16"/>
        <v>1.2116896098138686E-4</v>
      </c>
      <c r="M105" s="15">
        <f t="shared" si="17"/>
        <v>1.2116896098138686E-4</v>
      </c>
      <c r="N105" s="15">
        <v>0</v>
      </c>
      <c r="O105" s="5" t="s">
        <v>205</v>
      </c>
      <c r="P105" s="5" t="s">
        <v>206</v>
      </c>
      <c r="Q105" s="5" t="s">
        <v>22</v>
      </c>
      <c r="R105" s="5">
        <v>43723</v>
      </c>
    </row>
    <row r="106" spans="1:18" ht="50.5" customHeight="1" x14ac:dyDescent="0.25">
      <c r="A106" s="6">
        <v>45</v>
      </c>
      <c r="B106" s="5"/>
      <c r="C106" s="6" t="s">
        <v>166</v>
      </c>
      <c r="D106" s="6" t="s">
        <v>16</v>
      </c>
      <c r="E106" s="5">
        <v>0.08</v>
      </c>
      <c r="F106" s="33">
        <v>0.1666666</v>
      </c>
      <c r="G106" s="17">
        <f t="shared" si="15"/>
        <v>1.3333328E-2</v>
      </c>
      <c r="H106" s="15">
        <f t="shared" si="18"/>
        <v>2.7152697482084587E-5</v>
      </c>
      <c r="I106" s="9" t="s">
        <v>210</v>
      </c>
      <c r="J106" s="5" t="s">
        <v>144</v>
      </c>
      <c r="K106" s="5" t="s">
        <v>145</v>
      </c>
      <c r="L106" s="16">
        <f t="shared" si="16"/>
        <v>2.7152697482084587E-5</v>
      </c>
      <c r="M106" s="15">
        <f t="shared" si="17"/>
        <v>2.7152697482084587E-5</v>
      </c>
      <c r="N106" s="15">
        <v>0</v>
      </c>
      <c r="O106" s="5" t="s">
        <v>168</v>
      </c>
      <c r="P106" s="5" t="s">
        <v>169</v>
      </c>
      <c r="Q106" s="5" t="s">
        <v>170</v>
      </c>
      <c r="R106" s="5">
        <v>22655</v>
      </c>
    </row>
    <row r="107" spans="1:18" x14ac:dyDescent="0.25">
      <c r="A107" s="6">
        <v>45</v>
      </c>
      <c r="B107" s="5"/>
      <c r="C107" s="6" t="s">
        <v>171</v>
      </c>
      <c r="D107" s="6" t="s">
        <v>16</v>
      </c>
      <c r="E107" s="5">
        <v>0.08</v>
      </c>
      <c r="F107" s="33">
        <v>0.1666666</v>
      </c>
      <c r="G107" s="17">
        <f t="shared" si="15"/>
        <v>1.3333328E-2</v>
      </c>
      <c r="H107" s="15">
        <f t="shared" si="18"/>
        <v>2.7152697482084587E-5</v>
      </c>
      <c r="I107" s="9" t="s">
        <v>210</v>
      </c>
      <c r="J107" s="5" t="s">
        <v>144</v>
      </c>
      <c r="K107" s="5" t="s">
        <v>145</v>
      </c>
      <c r="L107" s="16">
        <f t="shared" si="16"/>
        <v>2.7152697482084587E-5</v>
      </c>
      <c r="M107" s="15">
        <f t="shared" si="17"/>
        <v>2.7152697482084587E-5</v>
      </c>
      <c r="N107" s="15">
        <v>0</v>
      </c>
      <c r="O107" s="5" t="s">
        <v>172</v>
      </c>
      <c r="P107" s="5" t="s">
        <v>156</v>
      </c>
      <c r="Q107" s="5" t="s">
        <v>22</v>
      </c>
      <c r="R107" s="5">
        <v>43780</v>
      </c>
    </row>
    <row r="108" spans="1:18" x14ac:dyDescent="0.25">
      <c r="A108" s="6">
        <v>45</v>
      </c>
      <c r="B108" s="5"/>
      <c r="C108" s="6" t="s">
        <v>173</v>
      </c>
      <c r="D108" s="6" t="s">
        <v>16</v>
      </c>
      <c r="E108" s="5">
        <v>0.08</v>
      </c>
      <c r="F108" s="33">
        <v>0.1666666</v>
      </c>
      <c r="G108" s="17">
        <f t="shared" si="15"/>
        <v>1.3333328E-2</v>
      </c>
      <c r="H108" s="15">
        <f t="shared" si="18"/>
        <v>2.7152697482084587E-5</v>
      </c>
      <c r="I108" s="9" t="s">
        <v>210</v>
      </c>
      <c r="J108" s="5" t="s">
        <v>144</v>
      </c>
      <c r="K108" s="5" t="s">
        <v>145</v>
      </c>
      <c r="L108" s="16">
        <f t="shared" si="16"/>
        <v>2.7152697482084587E-5</v>
      </c>
      <c r="M108" s="15">
        <f t="shared" si="17"/>
        <v>2.7152697482084587E-5</v>
      </c>
      <c r="N108" s="15">
        <v>0</v>
      </c>
      <c r="O108" s="5" t="s">
        <v>174</v>
      </c>
      <c r="P108" s="5" t="s">
        <v>175</v>
      </c>
      <c r="Q108" s="5" t="s">
        <v>22</v>
      </c>
      <c r="R108" s="5">
        <v>43713</v>
      </c>
    </row>
    <row r="109" spans="1:18" ht="33.5" customHeight="1" x14ac:dyDescent="0.25">
      <c r="A109" s="6">
        <v>45</v>
      </c>
      <c r="B109" s="5"/>
      <c r="C109" s="6" t="s">
        <v>208</v>
      </c>
      <c r="D109" s="6" t="s">
        <v>16</v>
      </c>
      <c r="E109" s="5">
        <v>0.08</v>
      </c>
      <c r="F109" s="33">
        <v>0.5</v>
      </c>
      <c r="G109" s="17">
        <f t="shared" si="15"/>
        <v>0.04</v>
      </c>
      <c r="H109" s="15">
        <f t="shared" si="18"/>
        <v>8.1458125029503777E-5</v>
      </c>
      <c r="I109" s="9" t="s">
        <v>210</v>
      </c>
      <c r="J109" s="5" t="s">
        <v>144</v>
      </c>
      <c r="K109" s="5" t="s">
        <v>145</v>
      </c>
      <c r="L109" s="16">
        <f t="shared" si="16"/>
        <v>8.1458125029503777E-5</v>
      </c>
      <c r="M109" s="15">
        <f t="shared" si="17"/>
        <v>8.1458125029503777E-5</v>
      </c>
      <c r="N109" s="15">
        <v>0</v>
      </c>
      <c r="O109" s="5" t="s">
        <v>205</v>
      </c>
      <c r="P109" s="5" t="s">
        <v>206</v>
      </c>
      <c r="Q109" s="5" t="s">
        <v>22</v>
      </c>
      <c r="R109" s="5">
        <v>43723</v>
      </c>
    </row>
    <row r="110" spans="1:18" ht="33.5" customHeight="1" x14ac:dyDescent="0.25">
      <c r="A110" s="7">
        <v>46</v>
      </c>
      <c r="B110" s="5"/>
      <c r="C110" s="7" t="s">
        <v>203</v>
      </c>
      <c r="D110" s="6" t="s">
        <v>16</v>
      </c>
      <c r="E110" s="5">
        <v>2.1259999999999999</v>
      </c>
      <c r="F110" s="17">
        <v>1</v>
      </c>
      <c r="G110" s="17">
        <v>2.1259999999999999</v>
      </c>
      <c r="H110" s="15">
        <f t="shared" si="18"/>
        <v>4.3294993453181253E-3</v>
      </c>
      <c r="I110" s="7" t="s">
        <v>211</v>
      </c>
      <c r="J110" s="5" t="s">
        <v>144</v>
      </c>
      <c r="K110" s="5" t="s">
        <v>145</v>
      </c>
      <c r="L110" s="11">
        <f t="shared" si="16"/>
        <v>4.3294993453181253E-3</v>
      </c>
      <c r="M110" s="19">
        <f t="shared" si="17"/>
        <v>4.3294993453181253E-3</v>
      </c>
      <c r="N110" s="19">
        <v>0</v>
      </c>
      <c r="O110" s="5" t="s">
        <v>205</v>
      </c>
      <c r="P110" s="5" t="s">
        <v>206</v>
      </c>
      <c r="Q110" s="5" t="s">
        <v>22</v>
      </c>
      <c r="R110" s="5">
        <v>43723</v>
      </c>
    </row>
    <row r="111" spans="1:18" ht="33.5" customHeight="1" x14ac:dyDescent="0.25">
      <c r="A111" s="7">
        <v>47</v>
      </c>
      <c r="B111" s="5"/>
      <c r="C111" s="8" t="s">
        <v>203</v>
      </c>
      <c r="D111" s="6" t="s">
        <v>16</v>
      </c>
      <c r="E111" s="5">
        <v>3.9969999999999999</v>
      </c>
      <c r="F111" s="17">
        <v>1</v>
      </c>
      <c r="G111" s="17">
        <v>3.9969999999999999</v>
      </c>
      <c r="H111" s="15">
        <f t="shared" si="18"/>
        <v>8.1397031435731654E-3</v>
      </c>
      <c r="I111" s="8" t="s">
        <v>212</v>
      </c>
      <c r="J111" s="5" t="s">
        <v>144</v>
      </c>
      <c r="K111" s="5" t="s">
        <v>145</v>
      </c>
      <c r="L111" s="11">
        <f t="shared" si="16"/>
        <v>8.1397031435731654E-3</v>
      </c>
      <c r="M111" s="19">
        <f t="shared" si="17"/>
        <v>8.1397031435731654E-3</v>
      </c>
      <c r="N111" s="19">
        <v>0</v>
      </c>
      <c r="O111" s="5" t="s">
        <v>205</v>
      </c>
      <c r="P111" s="5" t="s">
        <v>206</v>
      </c>
      <c r="Q111" s="5" t="s">
        <v>22</v>
      </c>
      <c r="R111" s="5">
        <v>43723</v>
      </c>
    </row>
    <row r="112" spans="1:18" ht="49" customHeight="1" x14ac:dyDescent="0.25">
      <c r="A112" s="53" t="s">
        <v>213</v>
      </c>
      <c r="B112" s="5"/>
      <c r="C112" s="6" t="s">
        <v>214</v>
      </c>
      <c r="D112" s="6" t="s">
        <v>16</v>
      </c>
      <c r="E112" s="5">
        <v>19.603999999999999</v>
      </c>
      <c r="F112" s="17">
        <v>0.5</v>
      </c>
      <c r="G112" s="17">
        <f t="shared" ref="G112:G117" si="19">SUM(E112*F112)</f>
        <v>9.8019999999999996</v>
      </c>
      <c r="H112" s="15">
        <f t="shared" si="18"/>
        <v>1.9961313538479901E-2</v>
      </c>
      <c r="I112" s="8" t="s">
        <v>215</v>
      </c>
      <c r="J112" s="5" t="s">
        <v>144</v>
      </c>
      <c r="K112" s="5" t="s">
        <v>145</v>
      </c>
      <c r="L112" s="11">
        <f t="shared" si="16"/>
        <v>1.9961313538479901E-2</v>
      </c>
      <c r="M112" s="19">
        <f t="shared" si="17"/>
        <v>1.9961313538479901E-2</v>
      </c>
      <c r="N112" s="19">
        <v>0</v>
      </c>
      <c r="O112" s="5" t="s">
        <v>216</v>
      </c>
      <c r="P112" s="5" t="s">
        <v>217</v>
      </c>
      <c r="Q112" s="5" t="s">
        <v>22</v>
      </c>
      <c r="R112" s="5">
        <v>43749</v>
      </c>
    </row>
    <row r="113" spans="1:23" ht="36" customHeight="1" x14ac:dyDescent="0.25">
      <c r="A113" s="54"/>
      <c r="B113" s="5"/>
      <c r="C113" s="9" t="s">
        <v>218</v>
      </c>
      <c r="D113" s="6" t="s">
        <v>16</v>
      </c>
      <c r="E113" s="5">
        <v>19.603999999999999</v>
      </c>
      <c r="F113" s="17">
        <v>0.5</v>
      </c>
      <c r="G113" s="17">
        <f t="shared" si="19"/>
        <v>9.8019999999999996</v>
      </c>
      <c r="H113" s="15">
        <f t="shared" si="18"/>
        <v>1.9961313538479901E-2</v>
      </c>
      <c r="I113" s="8" t="s">
        <v>215</v>
      </c>
      <c r="J113" s="5" t="s">
        <v>144</v>
      </c>
      <c r="K113" s="5" t="s">
        <v>145</v>
      </c>
      <c r="L113" s="11">
        <f t="shared" si="16"/>
        <v>1.9961313538479901E-2</v>
      </c>
      <c r="M113" s="19">
        <f t="shared" si="17"/>
        <v>1.9961313538479901E-2</v>
      </c>
      <c r="N113" s="19">
        <v>0</v>
      </c>
      <c r="O113" s="5" t="s">
        <v>219</v>
      </c>
      <c r="P113" s="5" t="s">
        <v>220</v>
      </c>
      <c r="Q113" s="5" t="s">
        <v>22</v>
      </c>
      <c r="R113" s="5">
        <v>44691</v>
      </c>
    </row>
    <row r="114" spans="1:23" ht="49.5" customHeight="1" x14ac:dyDescent="0.25">
      <c r="A114" s="53" t="s">
        <v>221</v>
      </c>
      <c r="B114" s="5"/>
      <c r="C114" s="9" t="s">
        <v>214</v>
      </c>
      <c r="D114" s="6" t="s">
        <v>16</v>
      </c>
      <c r="E114" s="5">
        <v>0.95899999999999996</v>
      </c>
      <c r="F114" s="17">
        <v>0.5</v>
      </c>
      <c r="G114" s="17">
        <f t="shared" si="19"/>
        <v>0.47949999999999998</v>
      </c>
      <c r="H114" s="15">
        <f t="shared" si="18"/>
        <v>9.7647927379117651E-4</v>
      </c>
      <c r="I114" s="8" t="s">
        <v>215</v>
      </c>
      <c r="J114" s="5" t="s">
        <v>144</v>
      </c>
      <c r="K114" s="5" t="s">
        <v>145</v>
      </c>
      <c r="L114" s="11">
        <f t="shared" si="16"/>
        <v>9.7647927379117651E-4</v>
      </c>
      <c r="M114" s="19">
        <f t="shared" si="17"/>
        <v>9.7647927379117651E-4</v>
      </c>
      <c r="N114" s="19">
        <v>0</v>
      </c>
      <c r="O114" s="5" t="s">
        <v>216</v>
      </c>
      <c r="P114" s="5" t="s">
        <v>217</v>
      </c>
      <c r="Q114" s="5" t="s">
        <v>22</v>
      </c>
      <c r="R114" s="5">
        <v>43749</v>
      </c>
    </row>
    <row r="115" spans="1:23" ht="36.5" customHeight="1" x14ac:dyDescent="0.25">
      <c r="A115" s="54"/>
      <c r="B115" s="5"/>
      <c r="C115" s="9" t="s">
        <v>218</v>
      </c>
      <c r="D115" s="6" t="s">
        <v>16</v>
      </c>
      <c r="E115" s="5">
        <v>0.95899999999999996</v>
      </c>
      <c r="F115" s="17">
        <v>0.5</v>
      </c>
      <c r="G115" s="17">
        <f t="shared" si="19"/>
        <v>0.47949999999999998</v>
      </c>
      <c r="H115" s="15">
        <f t="shared" si="18"/>
        <v>9.7647927379117651E-4</v>
      </c>
      <c r="I115" s="8" t="s">
        <v>215</v>
      </c>
      <c r="J115" s="5" t="s">
        <v>144</v>
      </c>
      <c r="K115" s="5" t="s">
        <v>145</v>
      </c>
      <c r="L115" s="11">
        <f t="shared" si="16"/>
        <v>9.7647927379117651E-4</v>
      </c>
      <c r="M115" s="19">
        <f t="shared" si="17"/>
        <v>9.7647927379117651E-4</v>
      </c>
      <c r="N115" s="19">
        <v>0</v>
      </c>
      <c r="O115" s="5" t="s">
        <v>219</v>
      </c>
      <c r="P115" s="5" t="s">
        <v>220</v>
      </c>
      <c r="Q115" s="5" t="s">
        <v>22</v>
      </c>
      <c r="R115" s="5">
        <v>44691</v>
      </c>
    </row>
    <row r="116" spans="1:23" ht="52" customHeight="1" x14ac:dyDescent="0.25">
      <c r="A116" s="7" t="s">
        <v>222</v>
      </c>
      <c r="B116" s="5"/>
      <c r="C116" s="9" t="s">
        <v>214</v>
      </c>
      <c r="D116" s="6" t="s">
        <v>16</v>
      </c>
      <c r="E116" s="5">
        <v>24.56</v>
      </c>
      <c r="F116" s="17">
        <v>1</v>
      </c>
      <c r="G116" s="17">
        <f t="shared" si="19"/>
        <v>24.56</v>
      </c>
      <c r="H116" s="15">
        <f t="shared" si="18"/>
        <v>5.0015288768115319E-2</v>
      </c>
      <c r="I116" s="8" t="s">
        <v>215</v>
      </c>
      <c r="J116" s="5" t="s">
        <v>144</v>
      </c>
      <c r="K116" s="5" t="s">
        <v>145</v>
      </c>
      <c r="L116" s="16">
        <f t="shared" si="16"/>
        <v>5.0015288768115319E-2</v>
      </c>
      <c r="M116" s="16">
        <f t="shared" si="17"/>
        <v>5.0015288768115319E-2</v>
      </c>
      <c r="N116" s="19">
        <v>0</v>
      </c>
      <c r="O116" s="5" t="s">
        <v>216</v>
      </c>
      <c r="P116" s="5" t="s">
        <v>217</v>
      </c>
      <c r="Q116" s="5" t="s">
        <v>22</v>
      </c>
      <c r="R116" s="5">
        <v>43749</v>
      </c>
    </row>
    <row r="117" spans="1:23" ht="33.5" customHeight="1" x14ac:dyDescent="0.25">
      <c r="A117" s="7">
        <v>49</v>
      </c>
      <c r="B117" s="5"/>
      <c r="C117" s="8" t="s">
        <v>223</v>
      </c>
      <c r="D117" s="6" t="s">
        <v>16</v>
      </c>
      <c r="E117" s="5">
        <v>1.3049999999999999</v>
      </c>
      <c r="F117" s="17">
        <v>1</v>
      </c>
      <c r="G117" s="17">
        <f t="shared" si="19"/>
        <v>1.3049999999999999</v>
      </c>
      <c r="H117" s="15">
        <f t="shared" si="18"/>
        <v>2.6575713290875607E-3</v>
      </c>
      <c r="I117" s="8" t="s">
        <v>224</v>
      </c>
      <c r="J117" s="5" t="s">
        <v>144</v>
      </c>
      <c r="K117" s="5" t="s">
        <v>145</v>
      </c>
      <c r="L117" s="11">
        <f t="shared" si="16"/>
        <v>2.6575713290875607E-3</v>
      </c>
      <c r="M117" s="19">
        <f t="shared" si="17"/>
        <v>2.6575713290875607E-3</v>
      </c>
      <c r="N117" s="19">
        <v>0</v>
      </c>
      <c r="O117" s="5" t="s">
        <v>225</v>
      </c>
      <c r="P117" s="5" t="s">
        <v>175</v>
      </c>
      <c r="Q117" s="5" t="s">
        <v>22</v>
      </c>
      <c r="R117" s="5">
        <v>43713</v>
      </c>
    </row>
    <row r="118" spans="1:23" ht="33.5" customHeight="1" x14ac:dyDescent="0.25">
      <c r="A118" s="7">
        <v>50</v>
      </c>
      <c r="B118" s="5"/>
      <c r="C118" s="8" t="s">
        <v>226</v>
      </c>
      <c r="D118" s="6" t="s">
        <v>16</v>
      </c>
      <c r="E118" s="5">
        <v>17.940000000000001</v>
      </c>
      <c r="F118" s="17">
        <v>1</v>
      </c>
      <c r="G118" s="17">
        <v>17.940000000000001</v>
      </c>
      <c r="H118" s="15">
        <f t="shared" si="18"/>
        <v>3.6533969075732448E-2</v>
      </c>
      <c r="I118" s="8" t="s">
        <v>227</v>
      </c>
      <c r="J118" s="5" t="s">
        <v>144</v>
      </c>
      <c r="K118" s="5" t="s">
        <v>145</v>
      </c>
      <c r="L118" s="11">
        <f t="shared" si="16"/>
        <v>3.6533969075732448E-2</v>
      </c>
      <c r="M118" s="19">
        <f t="shared" si="17"/>
        <v>3.6533969075732448E-2</v>
      </c>
      <c r="N118" s="19">
        <v>0</v>
      </c>
      <c r="O118" s="5" t="s">
        <v>228</v>
      </c>
      <c r="P118" s="5" t="s">
        <v>26</v>
      </c>
      <c r="Q118" s="5" t="s">
        <v>22</v>
      </c>
      <c r="R118" s="5">
        <v>43773</v>
      </c>
    </row>
    <row r="119" spans="1:23" ht="49" customHeight="1" x14ac:dyDescent="0.25">
      <c r="A119" s="5">
        <v>51</v>
      </c>
      <c r="B119" s="5"/>
      <c r="C119" s="9" t="s">
        <v>214</v>
      </c>
      <c r="D119" s="6" t="s">
        <v>16</v>
      </c>
      <c r="E119" s="5">
        <v>7.3999999999999996E-2</v>
      </c>
      <c r="F119" s="17">
        <v>1</v>
      </c>
      <c r="G119" s="17">
        <f t="shared" ref="G119:G120" si="20">SUM(E119*F119)</f>
        <v>7.3999999999999996E-2</v>
      </c>
      <c r="H119" s="15">
        <f t="shared" si="18"/>
        <v>1.5069753130458199E-4</v>
      </c>
      <c r="I119" s="9" t="s">
        <v>229</v>
      </c>
      <c r="J119" s="5" t="s">
        <v>144</v>
      </c>
      <c r="K119" s="5" t="s">
        <v>145</v>
      </c>
      <c r="L119" s="16">
        <f t="shared" si="16"/>
        <v>1.5069753130458199E-4</v>
      </c>
      <c r="M119" s="15">
        <f t="shared" si="17"/>
        <v>1.5069753130458199E-4</v>
      </c>
      <c r="N119" s="15">
        <v>0</v>
      </c>
      <c r="O119" s="5" t="s">
        <v>216</v>
      </c>
      <c r="P119" s="5" t="s">
        <v>217</v>
      </c>
      <c r="Q119" s="5" t="s">
        <v>22</v>
      </c>
      <c r="R119" s="5">
        <v>43749</v>
      </c>
    </row>
    <row r="120" spans="1:23" ht="33.5" customHeight="1" x14ac:dyDescent="0.25">
      <c r="A120" s="22">
        <v>52</v>
      </c>
      <c r="B120" s="22"/>
      <c r="C120" s="22" t="s">
        <v>226</v>
      </c>
      <c r="D120" s="23" t="s">
        <v>16</v>
      </c>
      <c r="E120" s="22">
        <v>0.14000000000000001</v>
      </c>
      <c r="F120" s="31">
        <v>1</v>
      </c>
      <c r="G120" s="31">
        <f t="shared" si="20"/>
        <v>0.14000000000000001</v>
      </c>
      <c r="H120" s="27">
        <f t="shared" si="18"/>
        <v>2.8510343760326323E-4</v>
      </c>
      <c r="I120" s="21" t="s">
        <v>230</v>
      </c>
      <c r="J120" s="5" t="s">
        <v>144</v>
      </c>
      <c r="K120" s="5" t="s">
        <v>145</v>
      </c>
      <c r="L120" s="16">
        <f t="shared" si="16"/>
        <v>2.8510343760326323E-4</v>
      </c>
      <c r="M120" s="15">
        <f t="shared" si="17"/>
        <v>2.8510343760326323E-4</v>
      </c>
      <c r="N120" s="15">
        <v>0</v>
      </c>
      <c r="O120" s="5" t="s">
        <v>228</v>
      </c>
      <c r="P120" s="5" t="s">
        <v>26</v>
      </c>
      <c r="Q120" s="5" t="s">
        <v>22</v>
      </c>
      <c r="R120" s="5">
        <v>43773</v>
      </c>
    </row>
    <row r="121" spans="1:23" ht="19.5" customHeight="1" x14ac:dyDescent="0.25">
      <c r="A121" s="41"/>
      <c r="B121" s="42"/>
      <c r="C121" s="43"/>
      <c r="D121" s="52" t="s">
        <v>238</v>
      </c>
      <c r="E121" s="52"/>
      <c r="F121" s="52"/>
      <c r="G121" s="28">
        <f>G122*L121</f>
        <v>485.87685107549476</v>
      </c>
      <c r="H121" s="32">
        <f>L121</f>
        <v>0.98946543209623095</v>
      </c>
      <c r="I121" s="1"/>
      <c r="J121" s="1"/>
      <c r="K121" s="34" t="s">
        <v>236</v>
      </c>
      <c r="L121" s="14">
        <f>SUM(L4:L120)</f>
        <v>0.98946543209623095</v>
      </c>
      <c r="M121" s="14">
        <f>SUM(M4:M120)</f>
        <v>0.98946543209623095</v>
      </c>
      <c r="N121" s="14">
        <f>SUM(N4:N120)</f>
        <v>4.1156676514439109E-3</v>
      </c>
      <c r="O121" s="1"/>
      <c r="P121" s="1"/>
      <c r="Q121" s="1"/>
      <c r="R121" s="37"/>
    </row>
    <row r="122" spans="1:23" ht="19.5" customHeight="1" x14ac:dyDescent="0.25">
      <c r="A122" s="44"/>
      <c r="B122" s="45"/>
      <c r="C122" s="46"/>
      <c r="D122" s="52" t="s">
        <v>239</v>
      </c>
      <c r="E122" s="52"/>
      <c r="F122" s="52"/>
      <c r="G122" s="29">
        <f>SUM(G4:G120)</f>
        <v>491.04984905449487</v>
      </c>
      <c r="H122" s="30">
        <f>SUM(H4:H120)</f>
        <v>0.99999999999999978</v>
      </c>
      <c r="I122" s="1"/>
      <c r="J122" s="1"/>
      <c r="K122" s="55"/>
      <c r="L122" s="56"/>
      <c r="M122" s="40"/>
      <c r="N122" s="1"/>
      <c r="O122" s="1"/>
      <c r="P122" s="1"/>
      <c r="Q122" s="1"/>
      <c r="R122" s="38"/>
    </row>
    <row r="123" spans="1:23" x14ac:dyDescent="0.25">
      <c r="A123" s="47"/>
      <c r="B123" s="1"/>
      <c r="C123" s="1"/>
      <c r="D123" s="1"/>
      <c r="E123" s="1"/>
      <c r="F123" s="1"/>
      <c r="G123" s="24"/>
      <c r="H123" s="25"/>
      <c r="I123" s="1"/>
      <c r="J123" s="1"/>
      <c r="K123" s="1"/>
      <c r="L123" s="1"/>
      <c r="M123" s="1"/>
      <c r="N123" s="1"/>
      <c r="O123" s="1"/>
      <c r="P123" s="1"/>
      <c r="Q123" s="1"/>
      <c r="R123" s="38"/>
    </row>
    <row r="124" spans="1:23" x14ac:dyDescent="0.25">
      <c r="A124" s="35"/>
      <c r="B124" s="1"/>
      <c r="C124" s="1"/>
      <c r="D124" s="1"/>
      <c r="E124" s="1"/>
      <c r="F124" s="1"/>
      <c r="G124" s="1"/>
      <c r="H124" s="26"/>
      <c r="I124" s="26"/>
      <c r="J124" s="1"/>
      <c r="K124" s="1"/>
      <c r="L124" s="1"/>
      <c r="M124" s="1"/>
      <c r="N124" s="1"/>
      <c r="O124" s="1"/>
      <c r="P124" s="1"/>
      <c r="Q124" s="1"/>
      <c r="R124" s="39"/>
    </row>
    <row r="125" spans="1:23" ht="19" customHeight="1" x14ac:dyDescent="0.25">
      <c r="A125" s="50" t="s">
        <v>237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36"/>
      <c r="T125" s="36"/>
      <c r="U125" s="36"/>
      <c r="V125" s="36"/>
      <c r="W125" s="36"/>
    </row>
    <row r="126" spans="1:2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2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2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9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</sheetData>
  <autoFilter ref="A3:R122" xr:uid="{00000000-0001-0000-0000-000000000000}"/>
  <mergeCells count="8">
    <mergeCell ref="A125:R125"/>
    <mergeCell ref="A1:R1"/>
    <mergeCell ref="D121:F121"/>
    <mergeCell ref="D122:F122"/>
    <mergeCell ref="A112:A113"/>
    <mergeCell ref="A114:A115"/>
    <mergeCell ref="K122:L122"/>
    <mergeCell ref="A2:R2"/>
  </mergeCells>
  <pageMargins left="0.35" right="0.15" top="0.35" bottom="0.5" header="0.3" footer="0.3"/>
  <pageSetup paperSize="5" scale="54" fitToHeight="0" orientation="landscape" r:id="rId1"/>
  <headerFooter>
    <oddFooter>Page &amp;P of &amp;N</oddFooter>
  </headerFooter>
  <rowBreaks count="1" manualBreakCount="1"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Fair</dc:creator>
  <cp:lastModifiedBy>Valentine, Casey N.</cp:lastModifiedBy>
  <cp:lastPrinted>2025-07-22T15:06:44Z</cp:lastPrinted>
  <dcterms:created xsi:type="dcterms:W3CDTF">2025-07-11T16:48:45Z</dcterms:created>
  <dcterms:modified xsi:type="dcterms:W3CDTF">2025-07-22T15:07:14Z</dcterms:modified>
</cp:coreProperties>
</file>